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2415" yWindow="510" windowWidth="26160" windowHeight="15150"/>
  </bookViews>
  <sheets>
    <sheet name="D._D.2_PS 02-14-0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7" i="1"/>
  <c r="O217" s="1"/>
  <c r="I213"/>
  <c r="O213" l="1"/>
  <c r="I357"/>
  <c r="O357" s="1"/>
  <c r="I353"/>
  <c r="O353" s="1"/>
  <c r="I349"/>
  <c r="O349" s="1"/>
  <c r="I345"/>
  <c r="O345" s="1"/>
  <c r="I341"/>
  <c r="O341" s="1"/>
  <c r="I337"/>
  <c r="O337" s="1"/>
  <c r="I333"/>
  <c r="O333" s="1"/>
  <c r="I329"/>
  <c r="O329" s="1"/>
  <c r="I325"/>
  <c r="O325" s="1"/>
  <c r="I321"/>
  <c r="O321" s="1"/>
  <c r="I317"/>
  <c r="O317" s="1"/>
  <c r="I313"/>
  <c r="O313" s="1"/>
  <c r="I309"/>
  <c r="O309" s="1"/>
  <c r="I305"/>
  <c r="O305" s="1"/>
  <c r="I301"/>
  <c r="O301" s="1"/>
  <c r="I297"/>
  <c r="O297" s="1"/>
  <c r="I293"/>
  <c r="O293" s="1"/>
  <c r="I289"/>
  <c r="O289" s="1"/>
  <c r="I285"/>
  <c r="O285" s="1"/>
  <c r="I281"/>
  <c r="O281" s="1"/>
  <c r="I277"/>
  <c r="O277" s="1"/>
  <c r="I273"/>
  <c r="O273" s="1"/>
  <c r="I269"/>
  <c r="O269" s="1"/>
  <c r="I265"/>
  <c r="O265" s="1"/>
  <c r="I261"/>
  <c r="O261" s="1"/>
  <c r="I257"/>
  <c r="O257" s="1"/>
  <c r="I253"/>
  <c r="O253" s="1"/>
  <c r="I249"/>
  <c r="O249" s="1"/>
  <c r="I245"/>
  <c r="O245" s="1"/>
  <c r="I241"/>
  <c r="O241" s="1"/>
  <c r="I237"/>
  <c r="O237" s="1"/>
  <c r="I233"/>
  <c r="O233" s="1"/>
  <c r="I229"/>
  <c r="O229" s="1"/>
  <c r="I225"/>
  <c r="O225" s="1"/>
  <c r="I221"/>
  <c r="O221" s="1"/>
  <c r="I209"/>
  <c r="O209" s="1"/>
  <c r="I205"/>
  <c r="O205" s="1"/>
  <c r="I201"/>
  <c r="O201" s="1"/>
  <c r="I197"/>
  <c r="O197" s="1"/>
  <c r="I193"/>
  <c r="O193" s="1"/>
  <c r="I189"/>
  <c r="O189" s="1"/>
  <c r="I185"/>
  <c r="O185" s="1"/>
  <c r="I181"/>
  <c r="O181" s="1"/>
  <c r="I177"/>
  <c r="O177" s="1"/>
  <c r="I173"/>
  <c r="O173" s="1"/>
  <c r="I169"/>
  <c r="O169" s="1"/>
  <c r="I165"/>
  <c r="O165" s="1"/>
  <c r="I161"/>
  <c r="O161" s="1"/>
  <c r="I157"/>
  <c r="O157" s="1"/>
  <c r="I153"/>
  <c r="O153" s="1"/>
  <c r="I149"/>
  <c r="O149" s="1"/>
  <c r="I145"/>
  <c r="O145" s="1"/>
  <c r="I141"/>
  <c r="O141" s="1"/>
  <c r="I137"/>
  <c r="O137" s="1"/>
  <c r="I133"/>
  <c r="O133" s="1"/>
  <c r="I129"/>
  <c r="O129" s="1"/>
  <c r="I125"/>
  <c r="O125" s="1"/>
  <c r="I121"/>
  <c r="O121" s="1"/>
  <c r="I117"/>
  <c r="O117" s="1"/>
  <c r="I113"/>
  <c r="O113" s="1"/>
  <c r="I109"/>
  <c r="O109" s="1"/>
  <c r="I105"/>
  <c r="O105" s="1"/>
  <c r="I101"/>
  <c r="O101" s="1"/>
  <c r="I97"/>
  <c r="O97" s="1"/>
  <c r="I93"/>
  <c r="O93" s="1"/>
  <c r="I89"/>
  <c r="O89" s="1"/>
  <c r="I85"/>
  <c r="O85" s="1"/>
  <c r="I81"/>
  <c r="O81" s="1"/>
  <c r="I77"/>
  <c r="O77" s="1"/>
  <c r="I73"/>
  <c r="O73" s="1"/>
  <c r="I69"/>
  <c r="O69" s="1"/>
  <c r="I65"/>
  <c r="O65" s="1"/>
  <c r="I60"/>
  <c r="O60" s="1"/>
  <c r="I56"/>
  <c r="Q55" s="1"/>
  <c r="I55" s="1"/>
  <c r="I51"/>
  <c r="O51" s="1"/>
  <c r="I47"/>
  <c r="O47" s="1"/>
  <c r="I43"/>
  <c r="O43" s="1"/>
  <c r="I39"/>
  <c r="O39" s="1"/>
  <c r="I35"/>
  <c r="O35" s="1"/>
  <c r="I31"/>
  <c r="O31" s="1"/>
  <c r="I27"/>
  <c r="O27" s="1"/>
  <c r="I23"/>
  <c r="O23" s="1"/>
  <c r="I19"/>
  <c r="O19" s="1"/>
  <c r="I15"/>
  <c r="O15" s="1"/>
  <c r="I11"/>
  <c r="O11" s="1"/>
  <c r="Q64" l="1"/>
  <c r="R64"/>
  <c r="O64" s="1"/>
  <c r="R10"/>
  <c r="O10" s="1"/>
  <c r="Q10"/>
  <c r="I10" s="1"/>
  <c r="O56"/>
  <c r="R55" s="1"/>
  <c r="O55" s="1"/>
  <c r="I64"/>
  <c r="I3" l="1"/>
  <c r="O2"/>
</calcChain>
</file>

<file path=xl/sharedStrings.xml><?xml version="1.0" encoding="utf-8"?>
<sst xmlns="http://schemas.openxmlformats.org/spreadsheetml/2006/main" count="1183" uniqueCount="388">
  <si>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</si>
  <si>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</si>
  <si>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</si>
  <si>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</si>
  <si>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</si>
  <si>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</si>
  <si>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</si>
  <si>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</si>
  <si>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PS 02-14-03</t>
  </si>
  <si>
    <t>0,00</t>
  </si>
  <si>
    <t>2</t>
  </si>
  <si>
    <t>O</t>
  </si>
  <si>
    <t>Objekt:</t>
  </si>
  <si>
    <t>D.</t>
  </si>
  <si>
    <t>Technologická část</t>
  </si>
  <si>
    <t>15,00</t>
  </si>
  <si>
    <t>O1</t>
  </si>
  <si>
    <t>D.2</t>
  </si>
  <si>
    <t>Železniční sdělovací zařízení</t>
  </si>
  <si>
    <t>21,00</t>
  </si>
  <si>
    <t>O2</t>
  </si>
  <si>
    <t>Rozpočet:</t>
  </si>
  <si>
    <t>žst. Sklené nad Oslavou, sdělovací zařízení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</si>
  <si>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</si>
  <si>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</si>
  <si>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</si>
  <si>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</si>
  <si>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</si>
  <si>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</si>
  <si>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</si>
  <si>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</si>
  <si>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</si>
  <si>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</si>
  <si>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</si>
  <si>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</si>
  <si>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</si>
  <si>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</si>
  <si>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</si>
  <si>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</si>
  <si>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</si>
  <si>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</si>
  <si>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741E</t>
  </si>
  <si>
    <t>Provizorní stav</t>
  </si>
  <si>
    <t>P</t>
  </si>
  <si>
    <t>701BBC</t>
  </si>
  <si>
    <t/>
  </si>
  <si>
    <t>ŽLAB PLASTOVÝ 10X10 TLUSTOSTĚNNÝ, DODÁVKA, POKLÁDKA, VÝSTRAŽNÁ FOLIE</t>
  </si>
  <si>
    <t>M</t>
  </si>
  <si>
    <t>PP</t>
  </si>
  <si>
    <t>VV</t>
  </si>
  <si>
    <t>Dle technické zprávy, výkresových příloh projektové dokumentace část D.2.3 
25,000=25,000 [A]</t>
  </si>
  <si>
    <t>TS</t>
  </si>
  <si>
    <t>veškeré práce jsou obsaženy v textu položky</t>
  </si>
  <si>
    <t>75J321</t>
  </si>
  <si>
    <t>KABEL SDĚLOVACÍ PRO STRUKTUROVANOU KABELÁŽ FTP/STP</t>
  </si>
  <si>
    <t>KMPÁR</t>
  </si>
  <si>
    <t>Dle technické zprávy, výkresových příloh projektové dokumentace část D.2.3 
1,600=1,600 [A]</t>
  </si>
  <si>
    <t>1. Položka obsahuje:  
 – dodávku specifikované kabelizace včetně potřebného drobného montážního materiálu  
 – dopravu a skladování  
2. Položka neobsahuje:  
 X  
3. Způsob měření:  
Dodávka specifikované kabelizace se měří v délce udané v kmpárech.</t>
  </si>
  <si>
    <t>75J32X</t>
  </si>
  <si>
    <t>KABEL SDĚLOVACÍ PRO STRUKTUROVANOU KABELÁŽ FTP/STP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</si>
  <si>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kmpárech.</t>
  </si>
  <si>
    <t>75JA22</t>
  </si>
  <si>
    <t>ZÁSUVKA DATOVÁ RJ45 NA OMÍTKU</t>
  </si>
  <si>
    <t>KUS</t>
  </si>
  <si>
    <t>Dodávka - Zásuvka datová 2x "RJ 45" na omítku</t>
  </si>
  <si>
    <t>Dle technické zprávy, výkresových příloh projektové dokumentace část D.2.3 
4=4,000 [A]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</si>
  <si>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</si>
  <si>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75JA2X</t>
  </si>
  <si>
    <t>ZÁSUVKA DATOVÁ RJ45 - MONTÁŽ</t>
  </si>
  <si>
    <t>Montáž (dem.) - Zásuvka datová 2x "RJ 45" do lištový rozvodu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</si>
  <si>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</si>
  <si>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75M26X</t>
  </si>
  <si>
    <t>TELEFONNÍ ZAPOJOVAČ ANALOGOVÝ, NÁHRADNÍ ZAPOJOVAČ - MONTÁŽ</t>
  </si>
  <si>
    <t>MONTÁŽ: OŽIVENÍ - NÁHRADNÍ TELEFONNÍ ZAPOJOVAČ DO STOLU VÝPRAVČÍHO</t>
  </si>
  <si>
    <t>Dle technické zprávy, výkresových příloh projektové dokumentace část D.2.3 
1=1,000 [A]</t>
  </si>
  <si>
    <t>7</t>
  </si>
  <si>
    <t>75M26Y</t>
  </si>
  <si>
    <t>TELEFONNÍ ZAPOJOVAČ ANALOGOVÝ, NÁHRADNÍ ZAPOJOVAČ - DEMONTÁŽ</t>
  </si>
  <si>
    <t>DEMONTÁŽ: OŽIVENÍ - NÁHRADNÍ TELEFONNÍ ZAPOJOVAČ DO STOLU VÝPRAVČÍHO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</si>
  <si>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</si>
  <si>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8</t>
  </si>
  <si>
    <t>75N17X</t>
  </si>
  <si>
    <t>TRS, OVLÁDACÍ BLOK - MONTÁŽ</t>
  </si>
  <si>
    <t>Dle technické zprávy, výkresových příloh projektové dokumentace část D.2.3 
2=2,000 [A]</t>
  </si>
  <si>
    <t>75N17Y</t>
  </si>
  <si>
    <t>TRS, OVLÁDACÍ BLOK - DEMONTÁŽ</t>
  </si>
  <si>
    <t>75N18X</t>
  </si>
  <si>
    <t>TRS, OVLÁDACÍ SKŘÍŇKA - MONTÁŽ</t>
  </si>
  <si>
    <t>11</t>
  </si>
  <si>
    <t>75N18Y</t>
  </si>
  <si>
    <t>TRS, OVLÁDACÍ SKŘÍŇKA - DEMONTÁŽ</t>
  </si>
  <si>
    <t>741E.1</t>
  </si>
  <si>
    <t>Protipožární a kabelové ucpávky</t>
  </si>
  <si>
    <t>12</t>
  </si>
  <si>
    <t>703754</t>
  </si>
  <si>
    <t>PROTIPOŽÁRNÍ UCPÁVKA PROSTUPU KABELOVÉHO PR. DO 110MM, DO EI 90 MIN.</t>
  </si>
  <si>
    <t>Dle technické zprávy, výkresových příloh projektové dokumentace část D.2.3 
14=14,000 [A]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</si>
  <si>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</si>
  <si>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13</t>
  </si>
  <si>
    <t>703756</t>
  </si>
  <si>
    <t>PROTIPOŽÁRNÍ TMEL ( TUBA - 1000ML ), DO EI 90 MIN.</t>
  </si>
  <si>
    <t>Dle technické zprávy, výkresových příloh projektové dokumentace část D.2.3 
22=22,000 [A]</t>
  </si>
  <si>
    <t>m75FM</t>
  </si>
  <si>
    <t>Slaboproud - sdělovací zařízení</t>
  </si>
  <si>
    <t>14</t>
  </si>
  <si>
    <t>015310</t>
  </si>
  <si>
    <t>POPLATKY ZA LIKVIDACI ODPADŮ NEKONTAMINOVANÝCH - 16 02 14 ELEKTROŠROT (VYŘAZENÁ EL. ZAŘÍZENÍ A PŘÍSTR. - AL, CU A VZ. KOVY)</t>
  </si>
  <si>
    <t>T</t>
  </si>
  <si>
    <t>Dle technické zprávy, výkresových příloh projektové dokumentace část D.2.3 
0,200=0,200 [A]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</si>
  <si>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</si>
  <si>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15</t>
  </si>
  <si>
    <t>150101-O</t>
  </si>
  <si>
    <t>OBALY PAPÍROVÉ</t>
  </si>
  <si>
    <t>Dle technické zprávy, výkresových příloh projektové dokumentace část D.2.3 
0,004=0,004 [A]</t>
  </si>
  <si>
    <t>Položka obsahuje veškeré poplatky provozovateli skládky související s převzetím, uložením, ppř. likvidací odpadu.   
Položka neobsahuje náklady spojené s dopravou z místa stavby na místo převzetí provozovatele skládky.   
Položky se užije:   
1. jak v případě vlastního skládkování   
2. tak v případě recyklace, prováděné provozovatelem skládky    
V případě, že je možné dvojí využití v rámci jednoho objektu, použije se položky dvakrát a odliší se variantou.</t>
  </si>
  <si>
    <t>16</t>
  </si>
  <si>
    <t>702512</t>
  </si>
  <si>
    <t>PRŮRAZ ZDIVEM (PŘÍČKOU) ZDĚNÝM TLOUŠŤKY PŘES 45 DO 60 CM</t>
  </si>
  <si>
    <t>Dle technické zprávy, výkresových příloh projektové dokumentace část D.2.3 a dle TKP staveb státních drah. Dle výkazů materiálu projektu. 
10=10,000 [A]</t>
  </si>
  <si>
    <t>1. Položka obsahuje:  
 – veškerý montážní a pomocný materiál  
 – pomocné mechanismy  
2. Položka neobsahuje:  
 X  
3. Způsob měření:  
Udává se počet kusů kompletní konstrukce nebo práce.</t>
  </si>
  <si>
    <t>17</t>
  </si>
  <si>
    <t>703113</t>
  </si>
  <si>
    <t>KABELOVÝ ROŠT/LÁVKA NOSNÝ ŽÁROVĚ ZINKOVANÝ VČETNĚ UPEVNĚNÍ A PŘÍSLUŠENSTVÍ SVĚTLÉ ŠÍŘKY PŘES 250 DO 400 MM</t>
  </si>
  <si>
    <t>Dle technické zprávy, výkresových příloh projektové dokumentace část D.2.3 
Výpravní budova 95m + trafostanice 44m 
95,00+44,00=139,000 [A]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</si>
  <si>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</si>
  <si>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18</t>
  </si>
  <si>
    <t>703512</t>
  </si>
  <si>
    <t>ELEKTROINSTALAČNÍ LIŠTA ŠÍŘKY PŘES 30 DO 60 MM</t>
  </si>
  <si>
    <t>DODÁVKA - LIŠTA VKLÁDACÍ DO 40 X 15 MM</t>
  </si>
  <si>
    <t>Dle technické zprávy, výkresových příloh projektové dokumentace část D.2.3 
65,000=65,000 [A]</t>
  </si>
  <si>
    <t>1. Položka obsahuje:  
 – přípravu podkladu pro osazení  
2. Položka neobsahuje:  
 X  
3. Způsob měření:  
Měří se metr délkový.</t>
  </si>
  <si>
    <t>19</t>
  </si>
  <si>
    <t>742G11</t>
  </si>
  <si>
    <t>KABEL NN DVOU- A TŘÍŽÍLOVÝ CU S PLASTOVOU IZOLACÍ DO 2,5 MM2</t>
  </si>
  <si>
    <t>DODÁVKA - CYKY3X1,5MM</t>
  </si>
  <si>
    <t>Dle technické zprávy, výkresových příloh projektové dokumentace část D.2.3 
150,000=150,000 [A]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</si>
  <si>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</si>
  <si>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20</t>
  </si>
  <si>
    <t>742J23</t>
  </si>
  <si>
    <t>SYKFY 10X2X0,5, KABEL SDĚLOVACÍ IZOLACE PVC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</si>
  <si>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</si>
  <si>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21</t>
  </si>
  <si>
    <t>755ABA</t>
  </si>
  <si>
    <t>PŘECHODNÉ STAVY A MĚŘENÍ</t>
  </si>
  <si>
    <t>22</t>
  </si>
  <si>
    <t>756ABA</t>
  </si>
  <si>
    <t>PŘEPOJOVÁNÍ LINEK ZE STÁVAJÍCÍHO ROZVODU</t>
  </si>
  <si>
    <t>Dle technické zprávy, výkresových příloh projektové dokumentace část D.2.3 
210,000=210,000 [A]</t>
  </si>
  <si>
    <t>23</t>
  </si>
  <si>
    <t>757BA</t>
  </si>
  <si>
    <t>DEMONTÁŽ SDĚLOVACÍHO ZAŘÍZENÍ VE SDĚLOVACÍCH MÍSTNOSTECH VE VB</t>
  </si>
  <si>
    <t>24</t>
  </si>
  <si>
    <t>75B647</t>
  </si>
  <si>
    <t>NAPÁJECÍ ZDROJ - MONTÁŽ</t>
  </si>
  <si>
    <t>MONTÁŽ - ZÁLOHOVANÝ ZDROJ</t>
  </si>
  <si>
    <t>1. Položka obsahuje:  
 – osazení skříní a jejich propojení, včetně montáže a dobití baterií  
 – regulace obvodů a přezkoušení funkce  
 – položka obsahuje montáž dodaného zařízení se všemi pomocnými a doplňujícími pracemi a součástmi, případné použití mechanizmů  
2. Položka neobsahuje:  
 X  
3. Způsob měření:  
Udává se počet kusů kompletní konstrukce nebo práce.</t>
  </si>
  <si>
    <t>25</t>
  </si>
  <si>
    <t>75B648</t>
  </si>
  <si>
    <t>NAPÁJECÍ ZDROJ - DEMONTÁŽ</t>
  </si>
  <si>
    <t>DEMONTÁŽ - ZÁLOHOVANÝ ZDROJ</t>
  </si>
  <si>
    <t>1. Položka obsahuje:  
 – demontáž skříní a jejich propojení, včetně demontáže baterií  
 – demontáž napájecího zdroje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</si>
  <si>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26</t>
  </si>
  <si>
    <t>75H3AD</t>
  </si>
  <si>
    <t>DODÁVKA - PŘÍSLUŠENSTVÍ LIŠTY VKLÁDACÍ DO 40 X 15 MM - KRYTY; ROHY; PŘÍSTROJOVÝ NOSIČ; ROZPĚRKA</t>
  </si>
  <si>
    <t>Dle technické zprávy, výkresových příloh projektové dokumentace část D.2.3 
100=100,000 [A]</t>
  </si>
  <si>
    <t>Pořízení materiálu včetně dopravy do stavenišťního skladu a skladování</t>
  </si>
  <si>
    <t>27</t>
  </si>
  <si>
    <t>75H4AB</t>
  </si>
  <si>
    <t>MONTÁŽ (DEM.) - LIŠTA VKLÁDACÍ NAD 20 X 20 MM VČETNĚ PŘÍSLUŠENSTVÍ (KRYTY, ROHY ATD)</t>
  </si>
  <si>
    <t>Dle technické zprávy, výkresových příloh projektové dokumentace část D.2.3 
100,000=100,000 [A]</t>
  </si>
  <si>
    <t>Položka obsahuje: Kompletní montáž (demontáž pro další využití) elektroinstalačních lišt vkládacích: rozměření, připravení otvorů pro hmoždinky ve zdi, osazení otvorů hmoždinkami, připevnění elektroinstalačních lišt vkládacích včetně příslušenství (kryty, rohy, atd.), bez montáže (instalace) kabelů a vodičů. Včetně ceny pomocného materiálu. Dále obsahuje cenu za pom. mechanismy včetně všech ostatních vedlejších nákladů, a dopravy ze staveništního skladu k místu montáže (nebo z místa demontáže do stav.skladu).</t>
  </si>
  <si>
    <t>28</t>
  </si>
  <si>
    <t>75H8BC</t>
  </si>
  <si>
    <t>ELEKTROINSTALAČNÍ TRUBKA PRO ULOŽENÍ DO BETONU VČETNĚ UPEVNĚNÍ A PŘÍSLUŠENSTVÍ DN PRŮMĚRU PŘES 25 DO 40 MM</t>
  </si>
  <si>
    <t>DODÁVKA  A MONTÁŽ - TRUBKY PVC DO ZDI VČETNĚ ZEDNICKÝCH PRACÍ</t>
  </si>
  <si>
    <t>29</t>
  </si>
  <si>
    <t>75HODJ</t>
  </si>
  <si>
    <t>DODÁVKA - PANEL JISTIČOVÝ</t>
  </si>
  <si>
    <t>Dodávka zařízení nebo materiálu určeného popisem položky, včetně nákladů na dopravu do stavenišťního skladu.</t>
  </si>
  <si>
    <t>30</t>
  </si>
  <si>
    <t>75HODK</t>
  </si>
  <si>
    <t>DODÁVKA - PŘÍVOD NAPÁJECÍ</t>
  </si>
  <si>
    <t>Dle technické zprávy, výkresových příloh projektové dokumentace část D.2.3 
Výpravní budova 2x, trafostanice 1x 
2+1=3,000 [A]</t>
  </si>
  <si>
    <t>31</t>
  </si>
  <si>
    <t>75HOGJ</t>
  </si>
  <si>
    <t>MONTÁŽ (DEM.) - PANEL JISTIČOVÝ</t>
  </si>
  <si>
    <t>Kompletní montáž (demontáž pro další využití) panelu jističového, včetně dopravy ze stavenišťního skladu k místu montáže ( nebo z místa demontáže do stav.skladu).</t>
  </si>
  <si>
    <t>32</t>
  </si>
  <si>
    <t>75HOGK</t>
  </si>
  <si>
    <t>MONTÁŽ (DEM.) - PŘÍVOD NAPÁJECÍ</t>
  </si>
  <si>
    <t>Kompletní montáž (demontáž pro další využití) přívodu napájecího, včetně dopravy ze stavenišťního skladu k místu montáže ( nebo z místa demontáže do stav.skladu).</t>
  </si>
  <si>
    <t>33</t>
  </si>
  <si>
    <t>75I811</t>
  </si>
  <si>
    <t>KABEL OPTICKÝ SINGLEMODE DO 12 VLÁKEN</t>
  </si>
  <si>
    <t>KMVLÁKNO</t>
  </si>
  <si>
    <t>Dle technické zprávy, výkresových příloh projektové dokumentace část D.2.3 
3x40=120x12=1440km/vl; Roz.NN 1x90x12=2,520km/vl 
((3*40,00)*12+(1*90)*12)/1000=2,520 [A]</t>
  </si>
  <si>
    <t>34</t>
  </si>
  <si>
    <t>75I812</t>
  </si>
  <si>
    <t>KABEL OPTICKÝ SINGLEMODE DO 36 VLÁKEN</t>
  </si>
  <si>
    <t>Dle technické zprávy, výkresových příloh projektové dokumentace část D.2.3 
1x směr brno, 1x směr Havl.Brod, 1x TZZ; 3x40= 120m x36=4,320km/vl 
((3*40,00)*36)/1000=4,320 [A]</t>
  </si>
  <si>
    <t>35</t>
  </si>
  <si>
    <t>75I813</t>
  </si>
  <si>
    <t>KABEL OPTICKÝ SINGLEMODE DO 72 VLÁKEN</t>
  </si>
  <si>
    <t>Dle technické zprávy, výkresových příloh projektové dokumentace část D.2.3 
1x směr brno, 1x směr Havl.Brod 2x40= 80m x72= 5,760km/vl 
((2*40)*72)/1000=5,760 [A]</t>
  </si>
  <si>
    <t>36</t>
  </si>
  <si>
    <t>75IF11</t>
  </si>
  <si>
    <t>SPOJOVACÍ SVORKOVNICE 2/10</t>
  </si>
  <si>
    <t>bez bar. kódu, potisk 0. . 9</t>
  </si>
  <si>
    <t>Dle technické zprávy, výkresových příloh projektové dokumentace část D.2.3 
10=10,000 [A]</t>
  </si>
  <si>
    <t>37</t>
  </si>
  <si>
    <t>75IF1X</t>
  </si>
  <si>
    <t>SPOJOVACÍ SVORKOVNICE 2/10 -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</si>
  <si>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</si>
  <si>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38</t>
  </si>
  <si>
    <t>75IF41</t>
  </si>
  <si>
    <t>MONTÁŽNÍ RÁM DO 10+1</t>
  </si>
  <si>
    <t>Dle technické zprávy, výkresových příloh projektové dokumentace část D.2.3 
3=3,000 [A]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</si>
  <si>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</si>
  <si>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39</t>
  </si>
  <si>
    <t>75IFA1</t>
  </si>
  <si>
    <t>NOSNÍK BLESKOJISTEK</t>
  </si>
  <si>
    <t>Dodávka - zásobník bleskojistek 8 / 10 pro 10 párů (a-10, vvd 85) osazený</t>
  </si>
  <si>
    <t>40</t>
  </si>
  <si>
    <t>75IFAX</t>
  </si>
  <si>
    <t>NOSNÍK BLESKOJISTEK - MONTÁŽ</t>
  </si>
  <si>
    <t>41</t>
  </si>
  <si>
    <t>75IH11</t>
  </si>
  <si>
    <t>UKONČENÍ KABELU CELOPLASTOVÉHO BEZ PANCÍŘE DO 40 ŽIL</t>
  </si>
  <si>
    <t>MONTÁŽ (DEM.) - UKONČENÍ CELOPLASTOVÉHO KABELU BEZ PANCÍŘE V ZÁVĚRU NEBO ROZVADĚČI SE ZÁŘEZOVÝMI SVORKOVNICEMI LSA DO 20 ŽIL</t>
  </si>
  <si>
    <t>Dle technické zprávy, výkresových příloh projektové dokumentace část D.2.3 
20=20,000 [A]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</si>
  <si>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</si>
  <si>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42</t>
  </si>
  <si>
    <t>75IH61</t>
  </si>
  <si>
    <t>UKONČENÍ KABELU OPTICKÉHO DO 12 VLÁKEN</t>
  </si>
  <si>
    <t>Dle technické zprávy, výkresových příloh projektové dokumentace část D.2.3 
3x VB, Roz.NN 1x 
(3+1)*2=8,000 [A]</t>
  </si>
  <si>
    <t>43</t>
  </si>
  <si>
    <t>75IH62</t>
  </si>
  <si>
    <t>UKONČENÍ KABELU OPTICKÉHO DO 36 VLÁKEN</t>
  </si>
  <si>
    <t>Dle technické zprávy, výkresových příloh projektové dokumentace část D.2.3 
1x směr brno, 1x směr Havl.Brod, 1x TZZ 
6=6,000 [A]</t>
  </si>
  <si>
    <t>44</t>
  </si>
  <si>
    <t>75IH63</t>
  </si>
  <si>
    <t>UKONČENÍ KABELU OPTICKÉHO DO 72 VLÁKEN</t>
  </si>
  <si>
    <t>Dle technické zprávy, výkresových příloh projektové dokumentace část D.2.3 
1x směr brno, 1x směr Havl.Brod 
2*2=4,000 [A]</t>
  </si>
  <si>
    <t>45</t>
  </si>
  <si>
    <t>75J311</t>
  </si>
  <si>
    <t>KABEL SDĚLOVACÍ PRO STRUKTUROVANOU KABELÁŽ UTP</t>
  </si>
  <si>
    <t>Dle technické zprávy, výkresových příloh projektové dokumentace část D.2.3 
2x100, 8x60, 8x70, 6x30,4x20,4x15=200+480+560+100+160+180+80+60*4=7280+1456=8,736 
((200+480+560+100+160+180+80+60)*4+1456)/1000=8,736 [A]</t>
  </si>
  <si>
    <t>46</t>
  </si>
  <si>
    <t>Dle technické zprávy, výkresových příloh projektové dokumentace část D.2.3 
4,100=4,100 [A]</t>
  </si>
  <si>
    <t>47</t>
  </si>
  <si>
    <t>Dle technické zprávy, výkresových příloh projektové dokumentace část D.2.3 
4,10=4,100 [A]</t>
  </si>
  <si>
    <t>48</t>
  </si>
  <si>
    <t>KABEL SDĚLOVACÍ PRO STRUKTUROVANOU KABELÁŽ UTP - MONTÁŽ</t>
  </si>
  <si>
    <t>49</t>
  </si>
  <si>
    <t>Dle technické zprávy, výkresových příloh projektové dokumentace část D.2.3 
21=21,000 [A]</t>
  </si>
  <si>
    <t>50</t>
  </si>
  <si>
    <t>51</t>
  </si>
  <si>
    <t>75JA5X</t>
  </si>
  <si>
    <t>ROZVADĚČ STRUKT. KABELÁŽE, MONTÁŽ ORGANIZARU, PATCHPANELU</t>
  </si>
  <si>
    <t>Montáž (dem.) - Panel datový</t>
  </si>
  <si>
    <t>52</t>
  </si>
  <si>
    <t>75JB11</t>
  </si>
  <si>
    <t>DATOVÝ ROZVADĚČ 19"" 600X600 DO 15 U</t>
  </si>
  <si>
    <t>Dodávka - Skříň 19", 15U,600 x 400 mm. Rack bude umístěn na zdi 1m nad zemí</t>
  </si>
  <si>
    <t>53</t>
  </si>
  <si>
    <t>75JB1X</t>
  </si>
  <si>
    <t>DATOVÝ ROZVADĚČ 19"" 600X600 - MONTÁŽ</t>
  </si>
  <si>
    <t>Montáž (dem.) - Skříň 19" 15U,600 x 400 mm. Rack bude umístěn na zdi 1m nad zemí</t>
  </si>
  <si>
    <t>Montáž zařízení s dopravou ze stavenišťního skladu k místu montáže nebo jeho demontáž pro další využití s dopravou do staveništního skladu a zakonzervováním</t>
  </si>
  <si>
    <t>54</t>
  </si>
  <si>
    <t>75JB43</t>
  </si>
  <si>
    <t>DATOVÝ ROZVADĚČ 19" 800X800 DO 47 U</t>
  </si>
  <si>
    <t>Dodávka - Skříň 19", 42U,800 x 800 mm dělené, plně vybavená s větráním, termostatem a svítidlem</t>
  </si>
  <si>
    <t>55</t>
  </si>
  <si>
    <t>75JB4X</t>
  </si>
  <si>
    <t>DATOVÝ ROZVADĚČ 19" 800X800 - MONTÁŽ</t>
  </si>
  <si>
    <t>Montáž (dem.) - Skříň 19" - 40U až 47U</t>
  </si>
  <si>
    <t>56</t>
  </si>
  <si>
    <t>75L213</t>
  </si>
  <si>
    <t>HLAVNÍ HODINY DVOULINKOVÉ S AKUMULÁTOREM</t>
  </si>
  <si>
    <t>Demontáž a montáž hlavních hodin včetně DCF  - oživení, vyzkoušení</t>
  </si>
  <si>
    <t>57</t>
  </si>
  <si>
    <t>75L21X</t>
  </si>
  <si>
    <t>HLAVNÍ HODINY - MONTÁŽ</t>
  </si>
  <si>
    <t>Dle technické zprávy, výkresových příloh projektové dokumentace část D.2.3 
6=6,000 [A]</t>
  </si>
  <si>
    <t>58</t>
  </si>
  <si>
    <t>75L21Y</t>
  </si>
  <si>
    <t>HLAVNÍ HODINY - DEMONTÁŽ</t>
  </si>
  <si>
    <t>59</t>
  </si>
  <si>
    <t>75L221</t>
  </si>
  <si>
    <t>PŘIJÍMAČ DCF</t>
  </si>
  <si>
    <t>60</t>
  </si>
  <si>
    <t>75L235</t>
  </si>
  <si>
    <t>HODINY PODRUŽNÉ NEBO AUTONOMNÍ VNITŘNÍ DIGITÁLNÍ JEDNOSTRANNÉ</t>
  </si>
  <si>
    <t>61</t>
  </si>
  <si>
    <t>75L23X</t>
  </si>
  <si>
    <t>HODINY PODRUŽNÉ NEBO AUTONOMNÍ VNITŘNÍ - MONTÁŽ</t>
  </si>
  <si>
    <t>62</t>
  </si>
  <si>
    <t>75L271</t>
  </si>
  <si>
    <t>PŘEZKOUŠENÍ, UVEDENÍ FUNKCÍ A NASTAVENÍ HODIN NA PŘESNÝ ČAS</t>
  </si>
  <si>
    <t>63</t>
  </si>
  <si>
    <t>75M121</t>
  </si>
  <si>
    <t>TELEFONNÍ PŘÍSTROJ AUT - DODÁVKA</t>
  </si>
  <si>
    <t>64</t>
  </si>
  <si>
    <t>75M12X</t>
  </si>
  <si>
    <t>TELEFONNÍ PŘÍSTROJ AUT - MONTÁŽ</t>
  </si>
  <si>
    <t>65</t>
  </si>
  <si>
    <t>75M262</t>
  </si>
  <si>
    <t>TELEFONNÍ ZAPOJOVAČ ANALOGOVÝ, NÁHRADNÍ ZAPOJOVAČ DO STOLU VÝPRAVČÍHO</t>
  </si>
  <si>
    <t>DODÁVKA - NÁHRADNÍ TELEFONNÍ ZAPOJOVAČ DO STOLU VÝPRAVČÍHO</t>
  </si>
  <si>
    <t>66</t>
  </si>
  <si>
    <t>67</t>
  </si>
  <si>
    <t>68</t>
  </si>
  <si>
    <t>75M714</t>
  </si>
  <si>
    <t>ZÁZNAMOVÉ ZAŘÍZENÍ, LICENCE KAC</t>
  </si>
  <si>
    <t>69</t>
  </si>
  <si>
    <t>75M85X</t>
  </si>
  <si>
    <t>MEDIAKONVERTOR - MONTÁŽ</t>
  </si>
  <si>
    <t>Dle technické zprávy, výkresových příloh projektové dokumentace část D.2.3 
do sdělovací místnosti 
2=2,000 [A]</t>
  </si>
  <si>
    <t>70</t>
  </si>
  <si>
    <t>75M85Y</t>
  </si>
  <si>
    <t>MEDIAKONVERTOR - DEMONTÁŽ</t>
  </si>
  <si>
    <t>Dle technické zprávy, výkresových příloh projektové dokumentace část D.2.3 
z DK (k dalšímu použití) 
2=2,000 [A]</t>
  </si>
  <si>
    <t>71</t>
  </si>
  <si>
    <t>75M912</t>
  </si>
  <si>
    <t>DATOVÁ INFRASTRUKTURA LAN, SWITCH ETHERNET L2 - 24X10/100 + 2XUPLINK</t>
  </si>
  <si>
    <t>Dle technické zprávy, výkresových příloh projektové dokumentace část D.2.3 
Dodávka -  Panel datový 2x sděl místnost 24 portů, 1x 16  rozvodna NN portů 
2+1=3,000 [A]</t>
  </si>
  <si>
    <t>72</t>
  </si>
  <si>
    <t>75M91X</t>
  </si>
  <si>
    <t>DATOVÁ INFRASTRUKTURA LAN, SWITCH ETHERNET L2 - MONTÁŽ</t>
  </si>
  <si>
    <t>Dle technické zprávy, výkresových příloh projektové dokumentace část D.2.3 
Panel datový 2x sděl místnost 24 portů, 1x 16  rozvodna NN portů 
2+1=3,000 [A]</t>
  </si>
  <si>
    <t>73</t>
  </si>
  <si>
    <t>75N11Y</t>
  </si>
  <si>
    <t>TRS, RADIOSTANICE ZÁKLADNOVÁ - DEMONTÁŽ</t>
  </si>
  <si>
    <t>KS</t>
  </si>
  <si>
    <t>Dle technické zprávy, výkresových příloh projektové dokumentace část D.2.3 
Na základě pokynu TÚDC 
1=1,000 [A]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</si>
  <si>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</si>
  <si>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74</t>
  </si>
  <si>
    <t>75N1C1</t>
  </si>
  <si>
    <t>TRS, KOAXIÁLNÍ KABEL VENKOVNÍ PRŮMĚRU DO 35 MM</t>
  </si>
  <si>
    <t>Dle technické zprávy, výkresových příloh projektové dokumentace část D.2.3 
20,000=20,000 [A]</t>
  </si>
  <si>
    <t>75</t>
  </si>
  <si>
    <t>75N1C3</t>
  </si>
  <si>
    <t>TRS, KOAXIÁLNÍ KABEL VENKOVNÍ - SADA KONEKTORŮ (2KS)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</si>
  <si>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</si>
  <si>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76</t>
  </si>
  <si>
    <t>75N1CX</t>
  </si>
  <si>
    <t>TRS, KOAXIÁLNÍ KABEL VENKOVNÍ - MONTÁŽ</t>
  </si>
  <si>
    <t>77</t>
  </si>
  <si>
    <t>75N1CY</t>
  </si>
  <si>
    <t>TRS, KOAXIÁLNÍ KABEL VENKOVNÍ - DEMONTÁŽ</t>
  </si>
  <si>
    <t>78</t>
  </si>
  <si>
    <t>75N261</t>
  </si>
  <si>
    <t>MRS, KOAXIÁLNÍ KABEL VENKOVNÍ PRŮMĚRU DO 35 MM</t>
  </si>
  <si>
    <t>79</t>
  </si>
  <si>
    <t>75N26X</t>
  </si>
  <si>
    <t>MRS, KOAXIÁLNÍ KABEL VENKOVNÍ - MONTÁŽ</t>
  </si>
  <si>
    <t>80</t>
  </si>
  <si>
    <t>75N291</t>
  </si>
  <si>
    <t>MRS, PROGRAMOVÉ VYBAVENÍ A GRAFICKÉ ZOBRAZENÍ INTEGRACE DO OVLÁDÁNÍ TELEFONNÍHO ZAPOJOVAČE</t>
  </si>
  <si>
    <t>1. Položka obsahuje:  
 – kompletní instalaci, nastavení a uvedení do provozu funkcionality TRS v dotykovém terminálu telefonního zapojovače  
 – dodávku souvisejícího příslušenství pro specifikovaný blok/zařízení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dotykových terminálů s funkcionalitou TRS</t>
  </si>
  <si>
    <t>81</t>
  </si>
  <si>
    <t>75OA85</t>
  </si>
  <si>
    <t>ZÁZNAM, INTEGRACE S IP TTC TOUCHCALL / KONOS, SIGNALIZACE, UDÁLOSTI, TECHNICKÉ ZPRÁVY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</si>
  <si>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</si>
  <si>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82</t>
  </si>
  <si>
    <t>75OAA1</t>
  </si>
  <si>
    <t>ZÁZNAM, SLUŽBY - REKONFIGURACE A NASTAVENÍ REDAT®3 ZÁZNAMOVÁ JEDNOTKA</t>
  </si>
  <si>
    <t>83</t>
  </si>
  <si>
    <t>75OAA3</t>
  </si>
  <si>
    <t>ZÁZNAM, SLUŽBY - REKONFIGURACE A NASTAVENÍ REDAT®3 ZÁZNAMOVÁ JEDNOTKA DO KAC</t>
  </si>
  <si>
    <t>84</t>
  </si>
  <si>
    <t>75OAA5</t>
  </si>
  <si>
    <t>ZÁZNAM, SLUŽBY - SLUŽBA PRO PŘIPOJENÍ ZÁZNAMOVÉHO ZAŘÍZENÍ JINÝCH VÝROBCŮ DO KAC</t>
  </si>
  <si>
    <t>85</t>
  </si>
  <si>
    <t>78440</t>
  </si>
  <si>
    <t>MALBY POVRCHŮ</t>
  </si>
  <si>
    <t>M2</t>
  </si>
  <si>
    <t>1: Dle technické zprávy, výkresových příloh projektové dokumentacečást D.2.3 a dle TKP staveb státních drah. Dle výkazů materiálu projektu. 
900,000=900,000 [A]</t>
  </si>
  <si>
    <t>-  Položka zahrnuje veškerý materiál, výrobky a polotovary, včetně mimostaveništní a vnitrostaveništní dopravy (rovněž přesuny), včetně naložení a složení,případně s uložením.   
- položka zahrnuje háky, zděře, čela, manžety, odbočky, kolena, rohy, hrdla, odskoky, výpusti, přechodové kusy a pod.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</si>
  <si>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</si>
  <si>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ROZVADĚČ STRUKT. KABELÁŽE, PATCHPANEL, 24 ZÁSUVEK, DODÁVKA</t>
  </si>
  <si>
    <t>75JA53</t>
  </si>
  <si>
    <t xml:space="preserve">Dle technické zprávy, výkresových příloh projektové dokumentace část D.2.3 
</t>
  </si>
  <si>
    <t>75JA51</t>
  </si>
  <si>
    <t>ROZVADĚČ STRUKT. KABELÁŽE, ORGANIZAR-DODÁVKA</t>
  </si>
  <si>
    <t>PS 02-14-03_a</t>
  </si>
  <si>
    <t>Dle technické zprávy, výkresových příloh projektové dokumentace část D.2.3 
8=8,000 [A]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</si>
</sst>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4" fontId="0" fillId="0" borderId="0" xfId="0" applyNumberFormat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CABEECE-5F09-4FA0-A66A-AE6809E4F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6"/>
  <dimension ref="A1:R360"/>
  <sheetViews>
    <sheetView tabSelected="1" topLeftCell="B1" zoomScale="85" zoomScaleNormal="85" workbookViewId="0">
      <pane ySplit="9" topLeftCell="A10" activePane="bottomLeft" state="frozen"/>
      <selection pane="bottomLeft" activeCell="H11" sqref="H11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3"/>
      <c r="I2" s="3"/>
      <c r="O2">
        <f>0+O10+O55+O64</f>
        <v>0</v>
      </c>
      <c r="P2" t="s">
        <v>2</v>
      </c>
    </row>
    <row r="3" spans="1:18" ht="15" customHeight="1">
      <c r="A3" t="s">
        <v>4</v>
      </c>
      <c r="B3" s="4" t="s">
        <v>5</v>
      </c>
      <c r="C3" s="47" t="s">
        <v>6</v>
      </c>
      <c r="D3" s="48"/>
      <c r="E3" s="5" t="s">
        <v>7</v>
      </c>
      <c r="F3" s="1"/>
      <c r="G3" s="6"/>
      <c r="H3" s="37" t="s">
        <v>386</v>
      </c>
      <c r="I3" s="7">
        <f>0+I10+I55+I64</f>
        <v>0</v>
      </c>
      <c r="O3" t="s">
        <v>9</v>
      </c>
      <c r="P3" t="s">
        <v>10</v>
      </c>
    </row>
    <row r="4" spans="1:18" ht="15" customHeight="1">
      <c r="A4" t="s">
        <v>11</v>
      </c>
      <c r="B4" s="4" t="s">
        <v>12</v>
      </c>
      <c r="C4" s="47" t="s">
        <v>13</v>
      </c>
      <c r="D4" s="48"/>
      <c r="E4" s="5" t="s">
        <v>14</v>
      </c>
      <c r="F4" s="1"/>
      <c r="G4" s="1"/>
      <c r="H4" s="8"/>
      <c r="I4" s="8"/>
      <c r="O4" t="s">
        <v>15</v>
      </c>
      <c r="P4" t="s">
        <v>10</v>
      </c>
    </row>
    <row r="5" spans="1:18" ht="12.75" customHeight="1">
      <c r="A5" t="s">
        <v>16</v>
      </c>
      <c r="B5" s="4" t="s">
        <v>12</v>
      </c>
      <c r="C5" s="47" t="s">
        <v>17</v>
      </c>
      <c r="D5" s="48"/>
      <c r="E5" s="5" t="s">
        <v>18</v>
      </c>
      <c r="F5" s="1"/>
      <c r="G5" s="1"/>
      <c r="H5" s="1"/>
      <c r="I5" s="1"/>
      <c r="O5" t="s">
        <v>19</v>
      </c>
      <c r="P5" t="s">
        <v>10</v>
      </c>
    </row>
    <row r="6" spans="1:18" ht="12.75" customHeight="1">
      <c r="A6" t="s">
        <v>20</v>
      </c>
      <c r="B6" s="9" t="s">
        <v>21</v>
      </c>
      <c r="C6" s="49" t="s">
        <v>8</v>
      </c>
      <c r="D6" s="50"/>
      <c r="E6" s="10" t="s">
        <v>22</v>
      </c>
      <c r="F6" s="3"/>
      <c r="G6" s="3"/>
      <c r="H6" s="3"/>
      <c r="I6" s="3"/>
    </row>
    <row r="7" spans="1:18" ht="12.75" customHeight="1">
      <c r="A7" s="46" t="s">
        <v>23</v>
      </c>
      <c r="B7" s="46" t="s">
        <v>24</v>
      </c>
      <c r="C7" s="46" t="s">
        <v>25</v>
      </c>
      <c r="D7" s="46" t="s">
        <v>26</v>
      </c>
      <c r="E7" s="46" t="s">
        <v>27</v>
      </c>
      <c r="F7" s="46" t="s">
        <v>28</v>
      </c>
      <c r="G7" s="46" t="s">
        <v>29</v>
      </c>
      <c r="H7" s="46" t="s">
        <v>30</v>
      </c>
      <c r="I7" s="46"/>
    </row>
    <row r="8" spans="1:18" ht="12.75" customHeight="1">
      <c r="A8" s="46"/>
      <c r="B8" s="46"/>
      <c r="C8" s="46"/>
      <c r="D8" s="46"/>
      <c r="E8" s="46"/>
      <c r="F8" s="46"/>
      <c r="G8" s="46"/>
      <c r="H8" s="11" t="s">
        <v>31</v>
      </c>
      <c r="I8" s="11" t="s">
        <v>32</v>
      </c>
    </row>
    <row r="9" spans="1:18" ht="12.75" customHeight="1">
      <c r="A9" s="11" t="s">
        <v>33</v>
      </c>
      <c r="B9" s="11" t="s">
        <v>34</v>
      </c>
      <c r="C9" s="11" t="s">
        <v>10</v>
      </c>
      <c r="D9" s="11" t="s">
        <v>2</v>
      </c>
      <c r="E9" s="11" t="s">
        <v>35</v>
      </c>
      <c r="F9" s="11" t="s">
        <v>36</v>
      </c>
      <c r="G9" s="11" t="s">
        <v>37</v>
      </c>
      <c r="H9" s="11" t="s">
        <v>38</v>
      </c>
      <c r="I9" s="11" t="s">
        <v>39</v>
      </c>
    </row>
    <row r="10" spans="1:18" ht="12.75" customHeight="1">
      <c r="A10" s="12" t="s">
        <v>40</v>
      </c>
      <c r="B10" s="12"/>
      <c r="C10" s="13" t="s">
        <v>41</v>
      </c>
      <c r="D10" s="12"/>
      <c r="E10" s="14" t="s">
        <v>42</v>
      </c>
      <c r="F10" s="12"/>
      <c r="G10" s="12"/>
      <c r="H10" s="12"/>
      <c r="I10" s="15">
        <f>0+Q10</f>
        <v>0</v>
      </c>
      <c r="O10">
        <f>0+R10</f>
        <v>0</v>
      </c>
      <c r="Q10">
        <f>0+I11+I15+I19+I23+I27+I31+I35+I39+I43+I47+I51</f>
        <v>0</v>
      </c>
      <c r="R10">
        <f>0+O11+O15+O19+O23+O27+O31+O35+O39+O43+O47+O51</f>
        <v>0</v>
      </c>
    </row>
    <row r="11" spans="1:18" ht="25.5">
      <c r="A11" s="16" t="s">
        <v>43</v>
      </c>
      <c r="B11" s="17" t="s">
        <v>34</v>
      </c>
      <c r="C11" s="17" t="s">
        <v>44</v>
      </c>
      <c r="D11" s="16" t="s">
        <v>45</v>
      </c>
      <c r="E11" s="18" t="s">
        <v>46</v>
      </c>
      <c r="F11" s="19" t="s">
        <v>47</v>
      </c>
      <c r="G11" s="20">
        <v>25</v>
      </c>
      <c r="H11" s="21">
        <v>0</v>
      </c>
      <c r="I11" s="21">
        <f>ROUND(ROUND(H11,2)*ROUND(G11,3),2)</f>
        <v>0</v>
      </c>
      <c r="O11">
        <f>(I11*21)/100</f>
        <v>0</v>
      </c>
      <c r="P11" t="s">
        <v>10</v>
      </c>
    </row>
    <row r="12" spans="1:18">
      <c r="A12" s="22" t="s">
        <v>48</v>
      </c>
      <c r="E12" s="23" t="s">
        <v>45</v>
      </c>
    </row>
    <row r="13" spans="1:18" ht="25.5">
      <c r="A13" s="24" t="s">
        <v>49</v>
      </c>
      <c r="E13" s="25" t="s">
        <v>50</v>
      </c>
    </row>
    <row r="14" spans="1:18">
      <c r="A14" t="s">
        <v>51</v>
      </c>
      <c r="E14" s="23" t="s">
        <v>52</v>
      </c>
    </row>
    <row r="15" spans="1:18">
      <c r="A15" s="16" t="s">
        <v>43</v>
      </c>
      <c r="B15" s="17" t="s">
        <v>10</v>
      </c>
      <c r="C15" s="17" t="s">
        <v>53</v>
      </c>
      <c r="D15" s="16" t="s">
        <v>45</v>
      </c>
      <c r="E15" s="18" t="s">
        <v>54</v>
      </c>
      <c r="F15" s="19" t="s">
        <v>55</v>
      </c>
      <c r="G15" s="20">
        <v>1.6</v>
      </c>
      <c r="H15" s="21">
        <v>0</v>
      </c>
      <c r="I15" s="21">
        <f>ROUND(ROUND(H15,2)*ROUND(G15,3),2)</f>
        <v>0</v>
      </c>
      <c r="O15">
        <f>(I15*21)/100</f>
        <v>0</v>
      </c>
      <c r="P15" t="s">
        <v>10</v>
      </c>
    </row>
    <row r="16" spans="1:18">
      <c r="A16" s="22" t="s">
        <v>48</v>
      </c>
      <c r="E16" s="23" t="s">
        <v>45</v>
      </c>
    </row>
    <row r="17" spans="1:16" ht="25.5">
      <c r="A17" s="24" t="s">
        <v>49</v>
      </c>
      <c r="E17" s="25" t="s">
        <v>56</v>
      </c>
    </row>
    <row r="18" spans="1:16" ht="102">
      <c r="A18" t="s">
        <v>51</v>
      </c>
      <c r="E18" s="23" t="s">
        <v>57</v>
      </c>
    </row>
    <row r="19" spans="1:16">
      <c r="A19" s="16" t="s">
        <v>43</v>
      </c>
      <c r="B19" s="17" t="s">
        <v>2</v>
      </c>
      <c r="C19" s="17" t="s">
        <v>58</v>
      </c>
      <c r="D19" s="16" t="s">
        <v>45</v>
      </c>
      <c r="E19" s="18" t="s">
        <v>59</v>
      </c>
      <c r="F19" s="19" t="s">
        <v>55</v>
      </c>
      <c r="G19" s="20">
        <v>1.6</v>
      </c>
      <c r="H19" s="21">
        <v>0</v>
      </c>
      <c r="I19" s="21">
        <f>ROUND(ROUND(H19,2)*ROUND(G19,3),2)</f>
        <v>0</v>
      </c>
      <c r="O19">
        <f>(I19*21)/100</f>
        <v>0</v>
      </c>
      <c r="P19" t="s">
        <v>10</v>
      </c>
    </row>
    <row r="20" spans="1:16">
      <c r="A20" s="22" t="s">
        <v>48</v>
      </c>
      <c r="E20" s="23" t="s">
        <v>45</v>
      </c>
    </row>
    <row r="21" spans="1:16" ht="25.5">
      <c r="A21" s="24" t="s">
        <v>49</v>
      </c>
      <c r="E21" s="25" t="s">
        <v>56</v>
      </c>
    </row>
    <row r="22" spans="1:16" ht="102">
      <c r="A22" t="s">
        <v>51</v>
      </c>
      <c r="E22" s="23" t="s">
        <v>60</v>
      </c>
    </row>
    <row r="23" spans="1:16">
      <c r="A23" s="16" t="s">
        <v>43</v>
      </c>
      <c r="B23" s="17" t="s">
        <v>35</v>
      </c>
      <c r="C23" s="17" t="s">
        <v>61</v>
      </c>
      <c r="D23" s="16" t="s">
        <v>45</v>
      </c>
      <c r="E23" s="18" t="s">
        <v>62</v>
      </c>
      <c r="F23" s="19" t="s">
        <v>63</v>
      </c>
      <c r="G23" s="20">
        <v>4</v>
      </c>
      <c r="H23" s="21">
        <v>0</v>
      </c>
      <c r="I23" s="21">
        <f>ROUND(ROUND(H23,2)*ROUND(G23,3),2)</f>
        <v>0</v>
      </c>
      <c r="O23">
        <f>(I23*21)/100</f>
        <v>0</v>
      </c>
      <c r="P23" t="s">
        <v>10</v>
      </c>
    </row>
    <row r="24" spans="1:16">
      <c r="A24" s="22" t="s">
        <v>48</v>
      </c>
      <c r="E24" s="23" t="s">
        <v>64</v>
      </c>
    </row>
    <row r="25" spans="1:16" ht="25.5">
      <c r="A25" s="24" t="s">
        <v>49</v>
      </c>
      <c r="E25" s="25" t="s">
        <v>65</v>
      </c>
    </row>
    <row r="26" spans="1:16" ht="114.75">
      <c r="A26" t="s">
        <v>51</v>
      </c>
      <c r="E26" s="23" t="s">
        <v>66</v>
      </c>
    </row>
    <row r="27" spans="1:16">
      <c r="A27" s="16" t="s">
        <v>43</v>
      </c>
      <c r="B27" s="17" t="s">
        <v>36</v>
      </c>
      <c r="C27" s="17" t="s">
        <v>67</v>
      </c>
      <c r="D27" s="16" t="s">
        <v>45</v>
      </c>
      <c r="E27" s="18" t="s">
        <v>68</v>
      </c>
      <c r="F27" s="19" t="s">
        <v>63</v>
      </c>
      <c r="G27" s="20">
        <v>4</v>
      </c>
      <c r="H27" s="21">
        <v>0</v>
      </c>
      <c r="I27" s="21">
        <f>ROUND(ROUND(H27,2)*ROUND(G27,3),2)</f>
        <v>0</v>
      </c>
      <c r="O27">
        <f>(I27*21)/100</f>
        <v>0</v>
      </c>
      <c r="P27" t="s">
        <v>10</v>
      </c>
    </row>
    <row r="28" spans="1:16">
      <c r="A28" s="22" t="s">
        <v>48</v>
      </c>
      <c r="E28" s="23" t="s">
        <v>69</v>
      </c>
    </row>
    <row r="29" spans="1:16" ht="25.5">
      <c r="A29" s="24" t="s">
        <v>49</v>
      </c>
      <c r="E29" s="25" t="s">
        <v>65</v>
      </c>
    </row>
    <row r="30" spans="1:16" ht="140.25">
      <c r="A30" t="s">
        <v>51</v>
      </c>
      <c r="E30" s="23" t="s">
        <v>70</v>
      </c>
    </row>
    <row r="31" spans="1:16">
      <c r="A31" s="16" t="s">
        <v>43</v>
      </c>
      <c r="B31" s="17" t="s">
        <v>37</v>
      </c>
      <c r="C31" s="17" t="s">
        <v>71</v>
      </c>
      <c r="D31" s="16" t="s">
        <v>45</v>
      </c>
      <c r="E31" s="18" t="s">
        <v>72</v>
      </c>
      <c r="F31" s="19" t="s">
        <v>63</v>
      </c>
      <c r="G31" s="20">
        <v>1</v>
      </c>
      <c r="H31" s="21">
        <v>0</v>
      </c>
      <c r="I31" s="21">
        <f>ROUND(ROUND(H31,2)*ROUND(G31,3),2)</f>
        <v>0</v>
      </c>
      <c r="O31">
        <f>(I31*21)/100</f>
        <v>0</v>
      </c>
      <c r="P31" t="s">
        <v>10</v>
      </c>
    </row>
    <row r="32" spans="1:16" ht="25.5">
      <c r="A32" s="22" t="s">
        <v>48</v>
      </c>
      <c r="E32" s="23" t="s">
        <v>73</v>
      </c>
    </row>
    <row r="33" spans="1:16" ht="25.5">
      <c r="A33" s="24" t="s">
        <v>49</v>
      </c>
      <c r="E33" s="25" t="s">
        <v>74</v>
      </c>
    </row>
    <row r="34" spans="1:16" ht="140.25">
      <c r="A34" t="s">
        <v>51</v>
      </c>
      <c r="E34" s="23" t="s">
        <v>70</v>
      </c>
    </row>
    <row r="35" spans="1:16" ht="25.5">
      <c r="A35" s="16" t="s">
        <v>43</v>
      </c>
      <c r="B35" s="17" t="s">
        <v>75</v>
      </c>
      <c r="C35" s="17" t="s">
        <v>76</v>
      </c>
      <c r="D35" s="16" t="s">
        <v>45</v>
      </c>
      <c r="E35" s="18" t="s">
        <v>77</v>
      </c>
      <c r="F35" s="19" t="s">
        <v>63</v>
      </c>
      <c r="G35" s="20">
        <v>1</v>
      </c>
      <c r="H35" s="21">
        <v>0</v>
      </c>
      <c r="I35" s="21">
        <f>ROUND(ROUND(H35,2)*ROUND(G35,3),2)</f>
        <v>0</v>
      </c>
      <c r="O35">
        <f>(I35*21)/100</f>
        <v>0</v>
      </c>
      <c r="P35" t="s">
        <v>10</v>
      </c>
    </row>
    <row r="36" spans="1:16" ht="25.5">
      <c r="A36" s="22" t="s">
        <v>48</v>
      </c>
      <c r="E36" s="23" t="s">
        <v>78</v>
      </c>
    </row>
    <row r="37" spans="1:16" ht="25.5">
      <c r="A37" s="24" t="s">
        <v>49</v>
      </c>
      <c r="E37" s="25" t="s">
        <v>74</v>
      </c>
    </row>
    <row r="38" spans="1:16" ht="153">
      <c r="A38" t="s">
        <v>51</v>
      </c>
      <c r="E38" s="23" t="s">
        <v>79</v>
      </c>
    </row>
    <row r="39" spans="1:16">
      <c r="A39" s="16" t="s">
        <v>43</v>
      </c>
      <c r="B39" s="17" t="s">
        <v>80</v>
      </c>
      <c r="C39" s="17" t="s">
        <v>81</v>
      </c>
      <c r="D39" s="16" t="s">
        <v>45</v>
      </c>
      <c r="E39" s="18" t="s">
        <v>82</v>
      </c>
      <c r="F39" s="19" t="s">
        <v>63</v>
      </c>
      <c r="G39" s="20">
        <v>2</v>
      </c>
      <c r="H39" s="21">
        <v>0</v>
      </c>
      <c r="I39" s="21">
        <f>ROUND(ROUND(H39,2)*ROUND(G39,3),2)</f>
        <v>0</v>
      </c>
      <c r="O39">
        <f>(I39*21)/100</f>
        <v>0</v>
      </c>
      <c r="P39" t="s">
        <v>10</v>
      </c>
    </row>
    <row r="40" spans="1:16">
      <c r="A40" s="22" t="s">
        <v>48</v>
      </c>
      <c r="E40" s="23" t="s">
        <v>45</v>
      </c>
    </row>
    <row r="41" spans="1:16" ht="25.5">
      <c r="A41" s="24" t="s">
        <v>49</v>
      </c>
      <c r="E41" s="25" t="s">
        <v>83</v>
      </c>
    </row>
    <row r="42" spans="1:16" ht="140.25">
      <c r="A42" t="s">
        <v>51</v>
      </c>
      <c r="E42" s="23" t="s">
        <v>70</v>
      </c>
    </row>
    <row r="43" spans="1:16">
      <c r="A43" s="16" t="s">
        <v>43</v>
      </c>
      <c r="B43" s="17" t="s">
        <v>38</v>
      </c>
      <c r="C43" s="17" t="s">
        <v>84</v>
      </c>
      <c r="D43" s="16" t="s">
        <v>45</v>
      </c>
      <c r="E43" s="18" t="s">
        <v>85</v>
      </c>
      <c r="F43" s="19" t="s">
        <v>63</v>
      </c>
      <c r="G43" s="20">
        <v>2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6">
      <c r="A44" s="22" t="s">
        <v>48</v>
      </c>
      <c r="E44" s="23" t="s">
        <v>45</v>
      </c>
    </row>
    <row r="45" spans="1:16" ht="25.5">
      <c r="A45" s="24" t="s">
        <v>49</v>
      </c>
      <c r="E45" s="25" t="s">
        <v>83</v>
      </c>
    </row>
    <row r="46" spans="1:16" ht="140.25">
      <c r="A46" t="s">
        <v>51</v>
      </c>
      <c r="E46" s="23" t="s">
        <v>70</v>
      </c>
    </row>
    <row r="47" spans="1:16">
      <c r="A47" s="16" t="s">
        <v>43</v>
      </c>
      <c r="B47" s="17" t="s">
        <v>39</v>
      </c>
      <c r="C47" s="17" t="s">
        <v>86</v>
      </c>
      <c r="D47" s="16" t="s">
        <v>45</v>
      </c>
      <c r="E47" s="18" t="s">
        <v>87</v>
      </c>
      <c r="F47" s="19" t="s">
        <v>63</v>
      </c>
      <c r="G47" s="20">
        <v>2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6">
      <c r="A48" s="22" t="s">
        <v>48</v>
      </c>
      <c r="E48" s="23" t="s">
        <v>45</v>
      </c>
    </row>
    <row r="49" spans="1:18" ht="25.5">
      <c r="A49" s="24" t="s">
        <v>49</v>
      </c>
      <c r="E49" s="25" t="s">
        <v>83</v>
      </c>
    </row>
    <row r="50" spans="1:18" ht="140.25">
      <c r="A50" t="s">
        <v>51</v>
      </c>
      <c r="E50" s="23" t="s">
        <v>70</v>
      </c>
    </row>
    <row r="51" spans="1:18">
      <c r="A51" s="16" t="s">
        <v>43</v>
      </c>
      <c r="B51" s="17" t="s">
        <v>88</v>
      </c>
      <c r="C51" s="17" t="s">
        <v>89</v>
      </c>
      <c r="D51" s="16" t="s">
        <v>45</v>
      </c>
      <c r="E51" s="18" t="s">
        <v>90</v>
      </c>
      <c r="F51" s="19" t="s">
        <v>63</v>
      </c>
      <c r="G51" s="20">
        <v>2</v>
      </c>
      <c r="H51" s="21">
        <v>0</v>
      </c>
      <c r="I51" s="21">
        <f>ROUND(ROUND(H51,2)*ROUND(G51,3),2)</f>
        <v>0</v>
      </c>
      <c r="O51">
        <f>(I51*21)/100</f>
        <v>0</v>
      </c>
      <c r="P51" t="s">
        <v>10</v>
      </c>
    </row>
    <row r="52" spans="1:18">
      <c r="A52" s="22" t="s">
        <v>48</v>
      </c>
      <c r="E52" s="23" t="s">
        <v>45</v>
      </c>
    </row>
    <row r="53" spans="1:18" ht="25.5">
      <c r="A53" s="24" t="s">
        <v>49</v>
      </c>
      <c r="E53" s="25" t="s">
        <v>83</v>
      </c>
    </row>
    <row r="54" spans="1:18" ht="140.25">
      <c r="A54" t="s">
        <v>51</v>
      </c>
      <c r="E54" s="23" t="s">
        <v>70</v>
      </c>
    </row>
    <row r="55" spans="1:18" ht="12.75" customHeight="1">
      <c r="A55" s="3" t="s">
        <v>40</v>
      </c>
      <c r="B55" s="3"/>
      <c r="C55" s="26" t="s">
        <v>91</v>
      </c>
      <c r="D55" s="3"/>
      <c r="E55" s="14" t="s">
        <v>92</v>
      </c>
      <c r="F55" s="3"/>
      <c r="G55" s="3"/>
      <c r="H55" s="3"/>
      <c r="I55" s="27">
        <f>0+Q55</f>
        <v>0</v>
      </c>
      <c r="O55">
        <f>0+R55</f>
        <v>0</v>
      </c>
      <c r="Q55">
        <f>0+I56+I60</f>
        <v>0</v>
      </c>
      <c r="R55">
        <f>0+O56+O60</f>
        <v>0</v>
      </c>
    </row>
    <row r="56" spans="1:18" ht="25.5">
      <c r="A56" s="16" t="s">
        <v>43</v>
      </c>
      <c r="B56" s="17" t="s">
        <v>93</v>
      </c>
      <c r="C56" s="17" t="s">
        <v>94</v>
      </c>
      <c r="D56" s="16" t="s">
        <v>45</v>
      </c>
      <c r="E56" s="18" t="s">
        <v>95</v>
      </c>
      <c r="F56" s="19" t="s">
        <v>63</v>
      </c>
      <c r="G56" s="20">
        <v>14</v>
      </c>
      <c r="H56" s="21">
        <v>0</v>
      </c>
      <c r="I56" s="21">
        <f>ROUND(ROUND(H56,2)*ROUND(G56,3),2)</f>
        <v>0</v>
      </c>
      <c r="O56">
        <f>(I56*21)/100</f>
        <v>0</v>
      </c>
      <c r="P56" t="s">
        <v>10</v>
      </c>
    </row>
    <row r="57" spans="1:18">
      <c r="A57" s="22" t="s">
        <v>48</v>
      </c>
      <c r="E57" s="23" t="s">
        <v>45</v>
      </c>
    </row>
    <row r="58" spans="1:18" ht="25.5">
      <c r="A58" s="24" t="s">
        <v>49</v>
      </c>
      <c r="E58" s="25" t="s">
        <v>96</v>
      </c>
    </row>
    <row r="59" spans="1:18" ht="38.25">
      <c r="A59" t="s">
        <v>51</v>
      </c>
      <c r="E59" s="23" t="s">
        <v>97</v>
      </c>
    </row>
    <row r="60" spans="1:18">
      <c r="A60" s="16" t="s">
        <v>43</v>
      </c>
      <c r="B60" s="17" t="s">
        <v>98</v>
      </c>
      <c r="C60" s="17" t="s">
        <v>99</v>
      </c>
      <c r="D60" s="16" t="s">
        <v>45</v>
      </c>
      <c r="E60" s="18" t="s">
        <v>100</v>
      </c>
      <c r="F60" s="19" t="s">
        <v>63</v>
      </c>
      <c r="G60" s="20">
        <v>22</v>
      </c>
      <c r="H60" s="21">
        <v>0</v>
      </c>
      <c r="I60" s="21">
        <f>ROUND(ROUND(H60,2)*ROUND(G60,3),2)</f>
        <v>0</v>
      </c>
      <c r="O60">
        <f>(I60*21)/100</f>
        <v>0</v>
      </c>
      <c r="P60" t="s">
        <v>10</v>
      </c>
    </row>
    <row r="61" spans="1:18">
      <c r="A61" s="22" t="s">
        <v>48</v>
      </c>
      <c r="E61" s="23" t="s">
        <v>45</v>
      </c>
    </row>
    <row r="62" spans="1:18" ht="25.5">
      <c r="A62" s="24" t="s">
        <v>49</v>
      </c>
      <c r="E62" s="25" t="s">
        <v>101</v>
      </c>
    </row>
    <row r="63" spans="1:18" ht="38.25">
      <c r="A63" t="s">
        <v>51</v>
      </c>
      <c r="E63" s="23" t="s">
        <v>97</v>
      </c>
    </row>
    <row r="64" spans="1:18" ht="12.75" customHeight="1">
      <c r="A64" s="3" t="s">
        <v>40</v>
      </c>
      <c r="B64" s="3"/>
      <c r="C64" s="26" t="s">
        <v>102</v>
      </c>
      <c r="D64" s="3"/>
      <c r="E64" s="14" t="s">
        <v>103</v>
      </c>
      <c r="F64" s="3"/>
      <c r="G64" s="3"/>
      <c r="H64" s="3"/>
      <c r="I64" s="27">
        <f>0+Q64</f>
        <v>0</v>
      </c>
      <c r="O64">
        <f>0+R64</f>
        <v>0</v>
      </c>
      <c r="Q64" s="38">
        <f>0+I65+I69+I73+I77+I81+I85+I89+I93+I97+I101+I105+I109+I113+I117+I121+I125+I129+I133+I137+I141+I145+I149+I153+I157+I161+I165+I169+I173+I177+I181+I185+I189+I193+I197+I201+I205+I209+I221+I225+I229+I233+I237+I241+I245+I249+I253+I257+I261+I265+I269+I273+I277+I281+I285+I289+I293+I297+I301+I305+I309+I313+I317+I321+I325+I329+I333+I337+I341+I345+I349+I353+I357+I213+I217</f>
        <v>0</v>
      </c>
      <c r="R64">
        <f>0+O65+O69+O73+O77+O81+O85+O89+O93+O97+O101+O105+O109+O113+O117+O121+O125+O129+O133+O137+O141+O145+O149+O153+O157+O161+O165+O169+O173+O177+O181+O185+O189+O193+O197+O201+O205+O209+O221+O225+O229+O233+O237+O241+O245+O249+O253+O257+O261+O265+O269+O273+O277+O281+O285+O289+O293+O297+O301+O305+O309+O313+O317+O321+O325+O329+O333+O337+O341+O345+O349+O353+O357</f>
        <v>0</v>
      </c>
    </row>
    <row r="65" spans="1:16" ht="25.5">
      <c r="A65" s="16" t="s">
        <v>43</v>
      </c>
      <c r="B65" s="17" t="s">
        <v>104</v>
      </c>
      <c r="C65" s="17" t="s">
        <v>105</v>
      </c>
      <c r="D65" s="16" t="s">
        <v>45</v>
      </c>
      <c r="E65" s="18" t="s">
        <v>106</v>
      </c>
      <c r="F65" s="19" t="s">
        <v>107</v>
      </c>
      <c r="G65" s="20">
        <v>0.2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>
      <c r="A66" s="22" t="s">
        <v>48</v>
      </c>
      <c r="E66" s="23" t="s">
        <v>45</v>
      </c>
    </row>
    <row r="67" spans="1:16" ht="25.5">
      <c r="A67" s="24" t="s">
        <v>49</v>
      </c>
      <c r="E67" s="25" t="s">
        <v>108</v>
      </c>
    </row>
    <row r="68" spans="1:16" ht="140.25">
      <c r="A68" t="s">
        <v>51</v>
      </c>
      <c r="E68" s="23" t="s">
        <v>109</v>
      </c>
    </row>
    <row r="69" spans="1:16">
      <c r="A69" s="16" t="s">
        <v>43</v>
      </c>
      <c r="B69" s="17" t="s">
        <v>110</v>
      </c>
      <c r="C69" s="17" t="s">
        <v>111</v>
      </c>
      <c r="D69" s="16" t="s">
        <v>45</v>
      </c>
      <c r="E69" s="18" t="s">
        <v>112</v>
      </c>
      <c r="F69" s="19" t="s">
        <v>107</v>
      </c>
      <c r="G69" s="20">
        <v>4.0000000000000001E-3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>
      <c r="A70" s="22" t="s">
        <v>48</v>
      </c>
      <c r="E70" s="23" t="s">
        <v>45</v>
      </c>
    </row>
    <row r="71" spans="1:16" ht="25.5">
      <c r="A71" s="24" t="s">
        <v>49</v>
      </c>
      <c r="E71" s="25" t="s">
        <v>113</v>
      </c>
    </row>
    <row r="72" spans="1:16" ht="114.75">
      <c r="A72" t="s">
        <v>51</v>
      </c>
      <c r="E72" s="23" t="s">
        <v>114</v>
      </c>
    </row>
    <row r="73" spans="1:16">
      <c r="A73" s="16" t="s">
        <v>43</v>
      </c>
      <c r="B73" s="17" t="s">
        <v>115</v>
      </c>
      <c r="C73" s="17" t="s">
        <v>116</v>
      </c>
      <c r="D73" s="16" t="s">
        <v>45</v>
      </c>
      <c r="E73" s="18" t="s">
        <v>117</v>
      </c>
      <c r="F73" s="19" t="s">
        <v>63</v>
      </c>
      <c r="G73" s="20">
        <v>10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>
      <c r="A74" s="22" t="s">
        <v>48</v>
      </c>
      <c r="E74" s="23" t="s">
        <v>45</v>
      </c>
    </row>
    <row r="75" spans="1:16" ht="38.25">
      <c r="A75" s="24" t="s">
        <v>49</v>
      </c>
      <c r="E75" s="25" t="s">
        <v>118</v>
      </c>
    </row>
    <row r="76" spans="1:16" ht="89.25">
      <c r="A76" t="s">
        <v>51</v>
      </c>
      <c r="E76" s="23" t="s">
        <v>119</v>
      </c>
    </row>
    <row r="77" spans="1:16" ht="25.5">
      <c r="A77" s="16" t="s">
        <v>43</v>
      </c>
      <c r="B77" s="17" t="s">
        <v>120</v>
      </c>
      <c r="C77" s="17" t="s">
        <v>121</v>
      </c>
      <c r="D77" s="16" t="s">
        <v>45</v>
      </c>
      <c r="E77" s="18" t="s">
        <v>122</v>
      </c>
      <c r="F77" s="19" t="s">
        <v>47</v>
      </c>
      <c r="G77" s="20">
        <v>139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>
      <c r="A78" s="22" t="s">
        <v>48</v>
      </c>
      <c r="E78" s="23" t="s">
        <v>45</v>
      </c>
    </row>
    <row r="79" spans="1:16" ht="38.25">
      <c r="A79" s="24" t="s">
        <v>49</v>
      </c>
      <c r="E79" s="25" t="s">
        <v>123</v>
      </c>
    </row>
    <row r="80" spans="1:16" ht="127.5">
      <c r="A80" t="s">
        <v>51</v>
      </c>
      <c r="E80" s="23" t="s">
        <v>124</v>
      </c>
    </row>
    <row r="81" spans="1:16">
      <c r="A81" s="16" t="s">
        <v>43</v>
      </c>
      <c r="B81" s="17" t="s">
        <v>125</v>
      </c>
      <c r="C81" s="17" t="s">
        <v>126</v>
      </c>
      <c r="D81" s="16" t="s">
        <v>45</v>
      </c>
      <c r="E81" s="18" t="s">
        <v>127</v>
      </c>
      <c r="F81" s="19" t="s">
        <v>47</v>
      </c>
      <c r="G81" s="20">
        <v>65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>
      <c r="A82" s="22" t="s">
        <v>48</v>
      </c>
      <c r="E82" s="23" t="s">
        <v>128</v>
      </c>
    </row>
    <row r="83" spans="1:16" ht="25.5">
      <c r="A83" s="24" t="s">
        <v>49</v>
      </c>
      <c r="E83" s="25" t="s">
        <v>129</v>
      </c>
    </row>
    <row r="84" spans="1:16" ht="76.5">
      <c r="A84" t="s">
        <v>51</v>
      </c>
      <c r="E84" s="23" t="s">
        <v>130</v>
      </c>
    </row>
    <row r="85" spans="1:16">
      <c r="A85" s="16" t="s">
        <v>43</v>
      </c>
      <c r="B85" s="17" t="s">
        <v>131</v>
      </c>
      <c r="C85" s="17" t="s">
        <v>132</v>
      </c>
      <c r="D85" s="16" t="s">
        <v>45</v>
      </c>
      <c r="E85" s="18" t="s">
        <v>133</v>
      </c>
      <c r="F85" s="19" t="s">
        <v>47</v>
      </c>
      <c r="G85" s="20">
        <v>150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>
      <c r="A86" s="22" t="s">
        <v>48</v>
      </c>
      <c r="E86" s="23" t="s">
        <v>134</v>
      </c>
    </row>
    <row r="87" spans="1:16" ht="25.5">
      <c r="A87" s="24" t="s">
        <v>49</v>
      </c>
      <c r="E87" s="25" t="s">
        <v>135</v>
      </c>
    </row>
    <row r="88" spans="1:16" ht="89.25">
      <c r="A88" t="s">
        <v>51</v>
      </c>
      <c r="E88" s="23" t="s">
        <v>136</v>
      </c>
    </row>
    <row r="89" spans="1:16">
      <c r="A89" s="16" t="s">
        <v>43</v>
      </c>
      <c r="B89" s="17" t="s">
        <v>137</v>
      </c>
      <c r="C89" s="17" t="s">
        <v>138</v>
      </c>
      <c r="D89" s="16" t="s">
        <v>45</v>
      </c>
      <c r="E89" s="18" t="s">
        <v>139</v>
      </c>
      <c r="F89" s="19" t="s">
        <v>47</v>
      </c>
      <c r="G89" s="20">
        <v>150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>
      <c r="A90" s="22" t="s">
        <v>48</v>
      </c>
      <c r="E90" s="23" t="s">
        <v>45</v>
      </c>
    </row>
    <row r="91" spans="1:16" ht="25.5">
      <c r="A91" s="24" t="s">
        <v>49</v>
      </c>
      <c r="E91" s="25" t="s">
        <v>135</v>
      </c>
    </row>
    <row r="92" spans="1:16" ht="38.25">
      <c r="A92" t="s">
        <v>51</v>
      </c>
      <c r="E92" s="23" t="s">
        <v>140</v>
      </c>
    </row>
    <row r="93" spans="1:16">
      <c r="A93" s="16" t="s">
        <v>43</v>
      </c>
      <c r="B93" s="17" t="s">
        <v>141</v>
      </c>
      <c r="C93" s="17" t="s">
        <v>142</v>
      </c>
      <c r="D93" s="16" t="s">
        <v>45</v>
      </c>
      <c r="E93" s="18" t="s">
        <v>143</v>
      </c>
      <c r="F93" s="19" t="s">
        <v>63</v>
      </c>
      <c r="G93" s="20">
        <v>1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>
      <c r="A94" s="22" t="s">
        <v>48</v>
      </c>
      <c r="E94" s="23" t="s">
        <v>45</v>
      </c>
    </row>
    <row r="95" spans="1:16" ht="25.5">
      <c r="A95" s="24" t="s">
        <v>49</v>
      </c>
      <c r="E95" s="25" t="s">
        <v>74</v>
      </c>
    </row>
    <row r="96" spans="1:16">
      <c r="A96" t="s">
        <v>51</v>
      </c>
      <c r="E96" s="23" t="s">
        <v>52</v>
      </c>
    </row>
    <row r="97" spans="1:16">
      <c r="A97" s="16" t="s">
        <v>43</v>
      </c>
      <c r="B97" s="17" t="s">
        <v>144</v>
      </c>
      <c r="C97" s="17" t="s">
        <v>145</v>
      </c>
      <c r="D97" s="16" t="s">
        <v>45</v>
      </c>
      <c r="E97" s="18" t="s">
        <v>146</v>
      </c>
      <c r="F97" s="19" t="s">
        <v>63</v>
      </c>
      <c r="G97" s="20">
        <v>210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>
      <c r="A98" s="22" t="s">
        <v>48</v>
      </c>
      <c r="E98" s="23" t="s">
        <v>45</v>
      </c>
    </row>
    <row r="99" spans="1:16" ht="25.5">
      <c r="A99" s="24" t="s">
        <v>49</v>
      </c>
      <c r="E99" s="25" t="s">
        <v>147</v>
      </c>
    </row>
    <row r="100" spans="1:16">
      <c r="A100" t="s">
        <v>51</v>
      </c>
      <c r="E100" s="23" t="s">
        <v>52</v>
      </c>
    </row>
    <row r="101" spans="1:16" ht="25.5">
      <c r="A101" s="16" t="s">
        <v>43</v>
      </c>
      <c r="B101" s="17" t="s">
        <v>148</v>
      </c>
      <c r="C101" s="17" t="s">
        <v>149</v>
      </c>
      <c r="D101" s="16" t="s">
        <v>45</v>
      </c>
      <c r="E101" s="18" t="s">
        <v>150</v>
      </c>
      <c r="F101" s="19" t="s">
        <v>63</v>
      </c>
      <c r="G101" s="20">
        <v>1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>
      <c r="A102" s="22" t="s">
        <v>48</v>
      </c>
      <c r="E102" s="23" t="s">
        <v>45</v>
      </c>
    </row>
    <row r="103" spans="1:16" ht="25.5">
      <c r="A103" s="24" t="s">
        <v>49</v>
      </c>
      <c r="E103" s="25" t="s">
        <v>74</v>
      </c>
    </row>
    <row r="104" spans="1:16">
      <c r="A104" t="s">
        <v>51</v>
      </c>
      <c r="E104" s="23" t="s">
        <v>52</v>
      </c>
    </row>
    <row r="105" spans="1:16">
      <c r="A105" s="16" t="s">
        <v>43</v>
      </c>
      <c r="B105" s="17" t="s">
        <v>151</v>
      </c>
      <c r="C105" s="17" t="s">
        <v>152</v>
      </c>
      <c r="D105" s="16" t="s">
        <v>45</v>
      </c>
      <c r="E105" s="18" t="s">
        <v>153</v>
      </c>
      <c r="F105" s="19" t="s">
        <v>63</v>
      </c>
      <c r="G105" s="20">
        <v>1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>
      <c r="A106" s="22" t="s">
        <v>48</v>
      </c>
      <c r="E106" s="23" t="s">
        <v>154</v>
      </c>
    </row>
    <row r="107" spans="1:16" ht="25.5">
      <c r="A107" s="24" t="s">
        <v>49</v>
      </c>
      <c r="E107" s="25" t="s">
        <v>74</v>
      </c>
    </row>
    <row r="108" spans="1:16" ht="114.75">
      <c r="A108" t="s">
        <v>51</v>
      </c>
      <c r="E108" s="23" t="s">
        <v>155</v>
      </c>
    </row>
    <row r="109" spans="1:16">
      <c r="A109" s="16" t="s">
        <v>43</v>
      </c>
      <c r="B109" s="17" t="s">
        <v>156</v>
      </c>
      <c r="C109" s="17" t="s">
        <v>157</v>
      </c>
      <c r="D109" s="16" t="s">
        <v>45</v>
      </c>
      <c r="E109" s="18" t="s">
        <v>158</v>
      </c>
      <c r="F109" s="19" t="s">
        <v>63</v>
      </c>
      <c r="G109" s="20">
        <v>1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>
      <c r="A110" s="22" t="s">
        <v>48</v>
      </c>
      <c r="E110" s="23" t="s">
        <v>159</v>
      </c>
    </row>
    <row r="111" spans="1:16" ht="25.5">
      <c r="A111" s="24" t="s">
        <v>49</v>
      </c>
      <c r="E111" s="25" t="s">
        <v>74</v>
      </c>
    </row>
    <row r="112" spans="1:16" ht="140.25">
      <c r="A112" t="s">
        <v>51</v>
      </c>
      <c r="E112" s="23" t="s">
        <v>160</v>
      </c>
    </row>
    <row r="113" spans="1:16" ht="25.5">
      <c r="A113" s="16" t="s">
        <v>43</v>
      </c>
      <c r="B113" s="17" t="s">
        <v>161</v>
      </c>
      <c r="C113" s="17" t="s">
        <v>162</v>
      </c>
      <c r="D113" s="16" t="s">
        <v>45</v>
      </c>
      <c r="E113" s="18" t="s">
        <v>163</v>
      </c>
      <c r="F113" s="19" t="s">
        <v>63</v>
      </c>
      <c r="G113" s="20">
        <v>100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>
      <c r="A114" s="22" t="s">
        <v>48</v>
      </c>
      <c r="E114" s="23" t="s">
        <v>45</v>
      </c>
    </row>
    <row r="115" spans="1:16" ht="25.5">
      <c r="A115" s="24" t="s">
        <v>49</v>
      </c>
      <c r="E115" s="25" t="s">
        <v>164</v>
      </c>
    </row>
    <row r="116" spans="1:16">
      <c r="A116" t="s">
        <v>51</v>
      </c>
      <c r="E116" s="23" t="s">
        <v>165</v>
      </c>
    </row>
    <row r="117" spans="1:16" ht="25.5">
      <c r="A117" s="16" t="s">
        <v>43</v>
      </c>
      <c r="B117" s="17" t="s">
        <v>166</v>
      </c>
      <c r="C117" s="17" t="s">
        <v>167</v>
      </c>
      <c r="D117" s="16" t="s">
        <v>45</v>
      </c>
      <c r="E117" s="18" t="s">
        <v>168</v>
      </c>
      <c r="F117" s="19" t="s">
        <v>47</v>
      </c>
      <c r="G117" s="20">
        <v>100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>
      <c r="A118" s="22" t="s">
        <v>48</v>
      </c>
      <c r="E118" s="23" t="s">
        <v>45</v>
      </c>
    </row>
    <row r="119" spans="1:16" ht="25.5">
      <c r="A119" s="24" t="s">
        <v>49</v>
      </c>
      <c r="E119" s="25" t="s">
        <v>169</v>
      </c>
    </row>
    <row r="120" spans="1:16" ht="89.25">
      <c r="A120" t="s">
        <v>51</v>
      </c>
      <c r="E120" s="23" t="s">
        <v>170</v>
      </c>
    </row>
    <row r="121" spans="1:16" ht="25.5">
      <c r="A121" s="16" t="s">
        <v>43</v>
      </c>
      <c r="B121" s="17" t="s">
        <v>171</v>
      </c>
      <c r="C121" s="17" t="s">
        <v>172</v>
      </c>
      <c r="D121" s="16" t="s">
        <v>45</v>
      </c>
      <c r="E121" s="18" t="s">
        <v>173</v>
      </c>
      <c r="F121" s="19" t="s">
        <v>47</v>
      </c>
      <c r="G121" s="20">
        <v>150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>
      <c r="A122" s="22" t="s">
        <v>48</v>
      </c>
      <c r="E122" s="23" t="s">
        <v>174</v>
      </c>
    </row>
    <row r="123" spans="1:16" ht="25.5">
      <c r="A123" s="24" t="s">
        <v>49</v>
      </c>
      <c r="E123" s="25" t="s">
        <v>135</v>
      </c>
    </row>
    <row r="124" spans="1:16" ht="76.5">
      <c r="A124" t="s">
        <v>51</v>
      </c>
      <c r="E124" s="23" t="s">
        <v>130</v>
      </c>
    </row>
    <row r="125" spans="1:16">
      <c r="A125" s="16" t="s">
        <v>43</v>
      </c>
      <c r="B125" s="17" t="s">
        <v>175</v>
      </c>
      <c r="C125" s="17" t="s">
        <v>176</v>
      </c>
      <c r="D125" s="16" t="s">
        <v>45</v>
      </c>
      <c r="E125" s="18" t="s">
        <v>177</v>
      </c>
      <c r="F125" s="19" t="s">
        <v>63</v>
      </c>
      <c r="G125" s="20">
        <v>1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>
      <c r="A126" s="22" t="s">
        <v>48</v>
      </c>
      <c r="E126" s="23" t="s">
        <v>45</v>
      </c>
    </row>
    <row r="127" spans="1:16" ht="25.5">
      <c r="A127" s="24" t="s">
        <v>49</v>
      </c>
      <c r="E127" s="25" t="s">
        <v>74</v>
      </c>
    </row>
    <row r="128" spans="1:16" ht="25.5">
      <c r="A128" t="s">
        <v>51</v>
      </c>
      <c r="E128" s="23" t="s">
        <v>178</v>
      </c>
    </row>
    <row r="129" spans="1:16">
      <c r="A129" s="16" t="s">
        <v>43</v>
      </c>
      <c r="B129" s="17" t="s">
        <v>179</v>
      </c>
      <c r="C129" s="17" t="s">
        <v>180</v>
      </c>
      <c r="D129" s="16" t="s">
        <v>45</v>
      </c>
      <c r="E129" s="18" t="s">
        <v>181</v>
      </c>
      <c r="F129" s="19" t="s">
        <v>63</v>
      </c>
      <c r="G129" s="20">
        <v>3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>
      <c r="A130" s="22" t="s">
        <v>48</v>
      </c>
      <c r="E130" s="23" t="s">
        <v>45</v>
      </c>
    </row>
    <row r="131" spans="1:16" ht="38.25">
      <c r="A131" s="24" t="s">
        <v>49</v>
      </c>
      <c r="E131" s="25" t="s">
        <v>182</v>
      </c>
    </row>
    <row r="132" spans="1:16" ht="25.5">
      <c r="A132" t="s">
        <v>51</v>
      </c>
      <c r="E132" s="23" t="s">
        <v>178</v>
      </c>
    </row>
    <row r="133" spans="1:16">
      <c r="A133" s="16" t="s">
        <v>43</v>
      </c>
      <c r="B133" s="17" t="s">
        <v>183</v>
      </c>
      <c r="C133" s="17" t="s">
        <v>184</v>
      </c>
      <c r="D133" s="16" t="s">
        <v>45</v>
      </c>
      <c r="E133" s="18" t="s">
        <v>185</v>
      </c>
      <c r="F133" s="19" t="s">
        <v>63</v>
      </c>
      <c r="G133" s="20">
        <v>1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>
      <c r="A134" s="22" t="s">
        <v>48</v>
      </c>
      <c r="E134" s="23" t="s">
        <v>45</v>
      </c>
    </row>
    <row r="135" spans="1:16" ht="25.5">
      <c r="A135" s="24" t="s">
        <v>49</v>
      </c>
      <c r="E135" s="25" t="s">
        <v>74</v>
      </c>
    </row>
    <row r="136" spans="1:16" ht="38.25">
      <c r="A136" t="s">
        <v>51</v>
      </c>
      <c r="E136" s="23" t="s">
        <v>186</v>
      </c>
    </row>
    <row r="137" spans="1:16">
      <c r="A137" s="16" t="s">
        <v>43</v>
      </c>
      <c r="B137" s="17" t="s">
        <v>187</v>
      </c>
      <c r="C137" s="17" t="s">
        <v>188</v>
      </c>
      <c r="D137" s="16" t="s">
        <v>45</v>
      </c>
      <c r="E137" s="18" t="s">
        <v>189</v>
      </c>
      <c r="F137" s="19" t="s">
        <v>63</v>
      </c>
      <c r="G137" s="20">
        <v>3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>
      <c r="A138" s="22" t="s">
        <v>48</v>
      </c>
      <c r="E138" s="23" t="s">
        <v>45</v>
      </c>
    </row>
    <row r="139" spans="1:16" ht="38.25">
      <c r="A139" s="24" t="s">
        <v>49</v>
      </c>
      <c r="E139" s="25" t="s">
        <v>182</v>
      </c>
    </row>
    <row r="140" spans="1:16" ht="38.25">
      <c r="A140" t="s">
        <v>51</v>
      </c>
      <c r="E140" s="23" t="s">
        <v>190</v>
      </c>
    </row>
    <row r="141" spans="1:16">
      <c r="A141" s="16" t="s">
        <v>43</v>
      </c>
      <c r="B141" s="17" t="s">
        <v>191</v>
      </c>
      <c r="C141" s="17" t="s">
        <v>192</v>
      </c>
      <c r="D141" s="16" t="s">
        <v>45</v>
      </c>
      <c r="E141" s="18" t="s">
        <v>193</v>
      </c>
      <c r="F141" s="19" t="s">
        <v>194</v>
      </c>
      <c r="G141" s="20">
        <v>2.52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>
      <c r="A142" s="22" t="s">
        <v>48</v>
      </c>
      <c r="E142" s="23" t="s">
        <v>45</v>
      </c>
    </row>
    <row r="143" spans="1:16" ht="38.25">
      <c r="A143" s="24" t="s">
        <v>49</v>
      </c>
      <c r="E143" s="25" t="s">
        <v>195</v>
      </c>
    </row>
    <row r="144" spans="1:16" ht="102">
      <c r="A144" t="s">
        <v>51</v>
      </c>
      <c r="E144" s="23" t="s">
        <v>60</v>
      </c>
    </row>
    <row r="145" spans="1:16">
      <c r="A145" s="16" t="s">
        <v>43</v>
      </c>
      <c r="B145" s="17" t="s">
        <v>196</v>
      </c>
      <c r="C145" s="17" t="s">
        <v>197</v>
      </c>
      <c r="D145" s="16" t="s">
        <v>45</v>
      </c>
      <c r="E145" s="18" t="s">
        <v>198</v>
      </c>
      <c r="F145" s="19" t="s">
        <v>194</v>
      </c>
      <c r="G145" s="20">
        <v>4.32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>
      <c r="A146" s="22" t="s">
        <v>48</v>
      </c>
      <c r="E146" s="23" t="s">
        <v>45</v>
      </c>
    </row>
    <row r="147" spans="1:16" ht="38.25">
      <c r="A147" s="24" t="s">
        <v>49</v>
      </c>
      <c r="E147" s="25" t="s">
        <v>199</v>
      </c>
    </row>
    <row r="148" spans="1:16" ht="102">
      <c r="A148" t="s">
        <v>51</v>
      </c>
      <c r="E148" s="23" t="s">
        <v>60</v>
      </c>
    </row>
    <row r="149" spans="1:16">
      <c r="A149" s="16" t="s">
        <v>43</v>
      </c>
      <c r="B149" s="17" t="s">
        <v>200</v>
      </c>
      <c r="C149" s="17" t="s">
        <v>201</v>
      </c>
      <c r="D149" s="16" t="s">
        <v>45</v>
      </c>
      <c r="E149" s="18" t="s">
        <v>202</v>
      </c>
      <c r="F149" s="19" t="s">
        <v>194</v>
      </c>
      <c r="G149" s="20">
        <v>5.76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>
      <c r="A150" s="22" t="s">
        <v>48</v>
      </c>
      <c r="E150" s="23" t="s">
        <v>45</v>
      </c>
    </row>
    <row r="151" spans="1:16" ht="38.25">
      <c r="A151" s="24" t="s">
        <v>49</v>
      </c>
      <c r="E151" s="25" t="s">
        <v>203</v>
      </c>
    </row>
    <row r="152" spans="1:16" ht="102">
      <c r="A152" t="s">
        <v>51</v>
      </c>
      <c r="E152" s="23" t="s">
        <v>60</v>
      </c>
    </row>
    <row r="153" spans="1:16">
      <c r="A153" s="16" t="s">
        <v>43</v>
      </c>
      <c r="B153" s="17" t="s">
        <v>204</v>
      </c>
      <c r="C153" s="17" t="s">
        <v>205</v>
      </c>
      <c r="D153" s="16" t="s">
        <v>45</v>
      </c>
      <c r="E153" s="18" t="s">
        <v>206</v>
      </c>
      <c r="F153" s="19" t="s">
        <v>63</v>
      </c>
      <c r="G153" s="20">
        <v>10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>
      <c r="A154" s="22" t="s">
        <v>48</v>
      </c>
      <c r="E154" s="23" t="s">
        <v>207</v>
      </c>
    </row>
    <row r="155" spans="1:16" ht="25.5">
      <c r="A155" s="24" t="s">
        <v>49</v>
      </c>
      <c r="E155" s="25" t="s">
        <v>208</v>
      </c>
    </row>
    <row r="156" spans="1:16">
      <c r="A156" t="s">
        <v>51</v>
      </c>
      <c r="E156" s="23" t="s">
        <v>45</v>
      </c>
    </row>
    <row r="157" spans="1:16">
      <c r="A157" s="16" t="s">
        <v>43</v>
      </c>
      <c r="B157" s="17" t="s">
        <v>209</v>
      </c>
      <c r="C157" s="17" t="s">
        <v>210</v>
      </c>
      <c r="D157" s="16" t="s">
        <v>45</v>
      </c>
      <c r="E157" s="18" t="s">
        <v>211</v>
      </c>
      <c r="F157" s="19" t="s">
        <v>63</v>
      </c>
      <c r="G157" s="20">
        <v>10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>
      <c r="A158" s="22" t="s">
        <v>48</v>
      </c>
      <c r="E158" s="23" t="s">
        <v>45</v>
      </c>
    </row>
    <row r="159" spans="1:16" ht="25.5">
      <c r="A159" s="24" t="s">
        <v>49</v>
      </c>
      <c r="E159" s="25" t="s">
        <v>208</v>
      </c>
    </row>
    <row r="160" spans="1:16" ht="127.5">
      <c r="A160" t="s">
        <v>51</v>
      </c>
      <c r="E160" s="23" t="s">
        <v>212</v>
      </c>
    </row>
    <row r="161" spans="1:16">
      <c r="A161" s="16" t="s">
        <v>43</v>
      </c>
      <c r="B161" s="17" t="s">
        <v>213</v>
      </c>
      <c r="C161" s="17" t="s">
        <v>214</v>
      </c>
      <c r="D161" s="16" t="s">
        <v>45</v>
      </c>
      <c r="E161" s="18" t="s">
        <v>215</v>
      </c>
      <c r="F161" s="19" t="s">
        <v>63</v>
      </c>
      <c r="G161" s="20">
        <v>3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>
      <c r="A162" s="22" t="s">
        <v>48</v>
      </c>
      <c r="E162" s="23" t="s">
        <v>45</v>
      </c>
    </row>
    <row r="163" spans="1:16" ht="25.5">
      <c r="A163" s="24" t="s">
        <v>49</v>
      </c>
      <c r="E163" s="25" t="s">
        <v>216</v>
      </c>
    </row>
    <row r="164" spans="1:16" ht="178.5">
      <c r="A164" t="s">
        <v>51</v>
      </c>
      <c r="E164" s="23" t="s">
        <v>217</v>
      </c>
    </row>
    <row r="165" spans="1:16">
      <c r="A165" s="16" t="s">
        <v>43</v>
      </c>
      <c r="B165" s="17" t="s">
        <v>218</v>
      </c>
      <c r="C165" s="17" t="s">
        <v>219</v>
      </c>
      <c r="D165" s="16" t="s">
        <v>45</v>
      </c>
      <c r="E165" s="18" t="s">
        <v>220</v>
      </c>
      <c r="F165" s="19" t="s">
        <v>63</v>
      </c>
      <c r="G165" s="20">
        <v>3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>
      <c r="A166" s="22" t="s">
        <v>48</v>
      </c>
      <c r="E166" s="23" t="s">
        <v>221</v>
      </c>
    </row>
    <row r="167" spans="1:16" ht="25.5">
      <c r="A167" s="24" t="s">
        <v>49</v>
      </c>
      <c r="E167" s="25" t="s">
        <v>216</v>
      </c>
    </row>
    <row r="168" spans="1:16" ht="178.5">
      <c r="A168" t="s">
        <v>51</v>
      </c>
      <c r="E168" s="23" t="s">
        <v>217</v>
      </c>
    </row>
    <row r="169" spans="1:16">
      <c r="A169" s="16" t="s">
        <v>43</v>
      </c>
      <c r="B169" s="17" t="s">
        <v>222</v>
      </c>
      <c r="C169" s="17" t="s">
        <v>223</v>
      </c>
      <c r="D169" s="16" t="s">
        <v>45</v>
      </c>
      <c r="E169" s="18" t="s">
        <v>224</v>
      </c>
      <c r="F169" s="19" t="s">
        <v>63</v>
      </c>
      <c r="G169" s="20">
        <v>3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>
      <c r="A170" s="22" t="s">
        <v>48</v>
      </c>
      <c r="E170" s="23" t="s">
        <v>45</v>
      </c>
    </row>
    <row r="171" spans="1:16" ht="25.5">
      <c r="A171" s="24" t="s">
        <v>49</v>
      </c>
      <c r="E171" s="25" t="s">
        <v>216</v>
      </c>
    </row>
    <row r="172" spans="1:16" ht="127.5">
      <c r="A172" t="s">
        <v>51</v>
      </c>
      <c r="E172" s="23" t="s">
        <v>212</v>
      </c>
    </row>
    <row r="173" spans="1:16">
      <c r="A173" s="16" t="s">
        <v>43</v>
      </c>
      <c r="B173" s="17" t="s">
        <v>225</v>
      </c>
      <c r="C173" s="17" t="s">
        <v>226</v>
      </c>
      <c r="D173" s="16" t="s">
        <v>45</v>
      </c>
      <c r="E173" s="18" t="s">
        <v>227</v>
      </c>
      <c r="F173" s="19" t="s">
        <v>63</v>
      </c>
      <c r="G173" s="20">
        <v>20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ht="38.25">
      <c r="A174" s="22" t="s">
        <v>48</v>
      </c>
      <c r="E174" s="23" t="s">
        <v>228</v>
      </c>
    </row>
    <row r="175" spans="1:16" ht="25.5">
      <c r="A175" s="24" t="s">
        <v>49</v>
      </c>
      <c r="E175" s="25" t="s">
        <v>229</v>
      </c>
    </row>
    <row r="176" spans="1:16" ht="127.5">
      <c r="A176" t="s">
        <v>51</v>
      </c>
      <c r="E176" s="23" t="s">
        <v>230</v>
      </c>
    </row>
    <row r="177" spans="1:16">
      <c r="A177" s="16" t="s">
        <v>43</v>
      </c>
      <c r="B177" s="17" t="s">
        <v>231</v>
      </c>
      <c r="C177" s="17" t="s">
        <v>232</v>
      </c>
      <c r="D177" s="16" t="s">
        <v>45</v>
      </c>
      <c r="E177" s="18" t="s">
        <v>233</v>
      </c>
      <c r="F177" s="19" t="s">
        <v>63</v>
      </c>
      <c r="G177" s="20">
        <v>8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>
      <c r="A178" s="22" t="s">
        <v>48</v>
      </c>
      <c r="E178" s="23" t="s">
        <v>45</v>
      </c>
    </row>
    <row r="179" spans="1:16" ht="38.25">
      <c r="A179" s="24" t="s">
        <v>49</v>
      </c>
      <c r="E179" s="25" t="s">
        <v>234</v>
      </c>
    </row>
    <row r="180" spans="1:16" ht="102">
      <c r="A180" t="s">
        <v>51</v>
      </c>
      <c r="E180" s="23" t="s">
        <v>60</v>
      </c>
    </row>
    <row r="181" spans="1:16">
      <c r="A181" s="16" t="s">
        <v>43</v>
      </c>
      <c r="B181" s="17" t="s">
        <v>235</v>
      </c>
      <c r="C181" s="17" t="s">
        <v>236</v>
      </c>
      <c r="D181" s="16" t="s">
        <v>45</v>
      </c>
      <c r="E181" s="18" t="s">
        <v>237</v>
      </c>
      <c r="F181" s="19" t="s">
        <v>63</v>
      </c>
      <c r="G181" s="20">
        <v>6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>
      <c r="A182" s="22" t="s">
        <v>48</v>
      </c>
      <c r="E182" s="23" t="s">
        <v>45</v>
      </c>
    </row>
    <row r="183" spans="1:16" ht="38.25">
      <c r="A183" s="24" t="s">
        <v>49</v>
      </c>
      <c r="E183" s="25" t="s">
        <v>238</v>
      </c>
    </row>
    <row r="184" spans="1:16" ht="102">
      <c r="A184" t="s">
        <v>51</v>
      </c>
      <c r="E184" s="23" t="s">
        <v>60</v>
      </c>
    </row>
    <row r="185" spans="1:16">
      <c r="A185" s="16" t="s">
        <v>43</v>
      </c>
      <c r="B185" s="17" t="s">
        <v>239</v>
      </c>
      <c r="C185" s="17" t="s">
        <v>240</v>
      </c>
      <c r="D185" s="16" t="s">
        <v>45</v>
      </c>
      <c r="E185" s="18" t="s">
        <v>241</v>
      </c>
      <c r="F185" s="19" t="s">
        <v>63</v>
      </c>
      <c r="G185" s="20">
        <v>4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>
      <c r="A186" s="22" t="s">
        <v>48</v>
      </c>
      <c r="E186" s="23" t="s">
        <v>45</v>
      </c>
    </row>
    <row r="187" spans="1:16" ht="38.25">
      <c r="A187" s="24" t="s">
        <v>49</v>
      </c>
      <c r="E187" s="25" t="s">
        <v>242</v>
      </c>
    </row>
    <row r="188" spans="1:16" ht="102">
      <c r="A188" t="s">
        <v>51</v>
      </c>
      <c r="E188" s="23" t="s">
        <v>60</v>
      </c>
    </row>
    <row r="189" spans="1:16">
      <c r="A189" s="16" t="s">
        <v>43</v>
      </c>
      <c r="B189" s="17" t="s">
        <v>243</v>
      </c>
      <c r="C189" s="17" t="s">
        <v>244</v>
      </c>
      <c r="D189" s="16" t="s">
        <v>45</v>
      </c>
      <c r="E189" s="18" t="s">
        <v>245</v>
      </c>
      <c r="F189" s="19" t="s">
        <v>55</v>
      </c>
      <c r="G189" s="20">
        <v>8.7360000000000007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>
      <c r="A190" s="22" t="s">
        <v>48</v>
      </c>
      <c r="E190" s="23" t="s">
        <v>45</v>
      </c>
    </row>
    <row r="191" spans="1:16" ht="51">
      <c r="A191" s="24" t="s">
        <v>49</v>
      </c>
      <c r="E191" s="25" t="s">
        <v>246</v>
      </c>
    </row>
    <row r="192" spans="1:16" ht="102">
      <c r="A192" t="s">
        <v>51</v>
      </c>
      <c r="E192" s="23" t="s">
        <v>57</v>
      </c>
    </row>
    <row r="193" spans="1:16">
      <c r="A193" s="16" t="s">
        <v>43</v>
      </c>
      <c r="B193" s="17" t="s">
        <v>247</v>
      </c>
      <c r="C193" s="17" t="s">
        <v>53</v>
      </c>
      <c r="D193" s="16" t="s">
        <v>45</v>
      </c>
      <c r="E193" s="18" t="s">
        <v>54</v>
      </c>
      <c r="F193" s="19" t="s">
        <v>55</v>
      </c>
      <c r="G193" s="20">
        <v>4.0999999999999996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>
      <c r="A194" s="22" t="s">
        <v>48</v>
      </c>
      <c r="E194" s="23" t="s">
        <v>45</v>
      </c>
    </row>
    <row r="195" spans="1:16" ht="25.5">
      <c r="A195" s="24" t="s">
        <v>49</v>
      </c>
      <c r="E195" s="25" t="s">
        <v>248</v>
      </c>
    </row>
    <row r="196" spans="1:16" ht="102">
      <c r="A196" t="s">
        <v>51</v>
      </c>
      <c r="E196" s="23" t="s">
        <v>57</v>
      </c>
    </row>
    <row r="197" spans="1:16">
      <c r="A197" s="16" t="s">
        <v>43</v>
      </c>
      <c r="B197" s="17" t="s">
        <v>249</v>
      </c>
      <c r="C197" s="17" t="s">
        <v>58</v>
      </c>
      <c r="D197" s="16" t="s">
        <v>45</v>
      </c>
      <c r="E197" s="18" t="s">
        <v>59</v>
      </c>
      <c r="F197" s="19" t="s">
        <v>55</v>
      </c>
      <c r="G197" s="20">
        <v>4.0999999999999996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>
      <c r="A198" s="22" t="s">
        <v>48</v>
      </c>
      <c r="E198" s="23" t="s">
        <v>45</v>
      </c>
    </row>
    <row r="199" spans="1:16" ht="25.5">
      <c r="A199" s="24" t="s">
        <v>49</v>
      </c>
      <c r="E199" s="25" t="s">
        <v>250</v>
      </c>
    </row>
    <row r="200" spans="1:16" ht="102">
      <c r="A200" t="s">
        <v>51</v>
      </c>
      <c r="E200" s="23" t="s">
        <v>60</v>
      </c>
    </row>
    <row r="201" spans="1:16">
      <c r="A201" s="16" t="s">
        <v>43</v>
      </c>
      <c r="B201" s="17" t="s">
        <v>251</v>
      </c>
      <c r="C201" s="17" t="s">
        <v>58</v>
      </c>
      <c r="D201" s="16" t="s">
        <v>34</v>
      </c>
      <c r="E201" s="18" t="s">
        <v>252</v>
      </c>
      <c r="F201" s="19" t="s">
        <v>55</v>
      </c>
      <c r="G201" s="20">
        <v>8.7360000000000007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>
      <c r="A202" s="22" t="s">
        <v>48</v>
      </c>
      <c r="E202" s="23" t="s">
        <v>45</v>
      </c>
    </row>
    <row r="203" spans="1:16" ht="51">
      <c r="A203" s="24" t="s">
        <v>49</v>
      </c>
      <c r="E203" s="25" t="s">
        <v>246</v>
      </c>
    </row>
    <row r="204" spans="1:16" ht="102">
      <c r="A204" t="s">
        <v>51</v>
      </c>
      <c r="E204" s="23" t="s">
        <v>60</v>
      </c>
    </row>
    <row r="205" spans="1:16">
      <c r="A205" s="16" t="s">
        <v>43</v>
      </c>
      <c r="B205" s="17" t="s">
        <v>253</v>
      </c>
      <c r="C205" s="17" t="s">
        <v>61</v>
      </c>
      <c r="D205" s="16" t="s">
        <v>45</v>
      </c>
      <c r="E205" s="18" t="s">
        <v>62</v>
      </c>
      <c r="F205" s="19" t="s">
        <v>63</v>
      </c>
      <c r="G205" s="20">
        <v>21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>
      <c r="A206" s="22" t="s">
        <v>48</v>
      </c>
      <c r="E206" s="23" t="s">
        <v>64</v>
      </c>
    </row>
    <row r="207" spans="1:16" ht="25.5">
      <c r="A207" s="24" t="s">
        <v>49</v>
      </c>
      <c r="E207" s="25" t="s">
        <v>254</v>
      </c>
    </row>
    <row r="208" spans="1:16" ht="114.75">
      <c r="A208" t="s">
        <v>51</v>
      </c>
      <c r="E208" s="23" t="s">
        <v>66</v>
      </c>
    </row>
    <row r="209" spans="1:16">
      <c r="A209" s="16" t="s">
        <v>43</v>
      </c>
      <c r="B209" s="17" t="s">
        <v>255</v>
      </c>
      <c r="C209" s="17" t="s">
        <v>67</v>
      </c>
      <c r="D209" s="16" t="s">
        <v>45</v>
      </c>
      <c r="E209" s="18" t="s">
        <v>68</v>
      </c>
      <c r="F209" s="19" t="s">
        <v>63</v>
      </c>
      <c r="G209" s="20">
        <v>21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>
      <c r="A210" s="22" t="s">
        <v>48</v>
      </c>
      <c r="E210" s="23" t="s">
        <v>69</v>
      </c>
    </row>
    <row r="211" spans="1:16" ht="25.5">
      <c r="A211" s="24" t="s">
        <v>49</v>
      </c>
      <c r="E211" s="25" t="s">
        <v>254</v>
      </c>
    </row>
    <row r="212" spans="1:16" ht="140.25">
      <c r="A212" t="s">
        <v>51</v>
      </c>
      <c r="E212" s="23" t="s">
        <v>70</v>
      </c>
    </row>
    <row r="213" spans="1:16">
      <c r="A213" s="16" t="s">
        <v>43</v>
      </c>
      <c r="B213" s="28">
        <v>86</v>
      </c>
      <c r="C213" s="28" t="s">
        <v>382</v>
      </c>
      <c r="D213" s="29" t="s">
        <v>45</v>
      </c>
      <c r="E213" s="30" t="s">
        <v>381</v>
      </c>
      <c r="F213" s="31" t="s">
        <v>63</v>
      </c>
      <c r="G213" s="32">
        <v>4</v>
      </c>
      <c r="H213" s="33">
        <v>0</v>
      </c>
      <c r="I213" s="33">
        <f>ROUND(ROUND(H213,2)*ROUND(G213,3),2)</f>
        <v>0</v>
      </c>
      <c r="O213">
        <f>(I213*21)/100</f>
        <v>0</v>
      </c>
      <c r="P213" t="s">
        <v>10</v>
      </c>
    </row>
    <row r="214" spans="1:16">
      <c r="A214" s="22" t="s">
        <v>48</v>
      </c>
      <c r="B214" s="34"/>
      <c r="C214" s="34"/>
      <c r="D214" s="34"/>
      <c r="E214" s="35"/>
      <c r="F214" s="34"/>
      <c r="G214" s="34"/>
      <c r="H214" s="34"/>
      <c r="I214" s="34"/>
    </row>
    <row r="215" spans="1:16" ht="25.5">
      <c r="A215" s="24" t="s">
        <v>49</v>
      </c>
      <c r="B215" s="34"/>
      <c r="C215" s="34"/>
      <c r="D215" s="34"/>
      <c r="E215" s="36" t="s">
        <v>383</v>
      </c>
      <c r="F215" s="34"/>
      <c r="G215" s="34"/>
      <c r="H215" s="34"/>
      <c r="I215" s="34"/>
    </row>
    <row r="216" spans="1:16" ht="114.75">
      <c r="A216" t="s">
        <v>51</v>
      </c>
      <c r="B216" s="34"/>
      <c r="C216" s="34"/>
      <c r="D216" s="34"/>
      <c r="E216" s="35" t="s">
        <v>380</v>
      </c>
      <c r="F216" s="34"/>
      <c r="G216" s="34"/>
      <c r="H216" s="34"/>
      <c r="I216" s="34"/>
    </row>
    <row r="217" spans="1:16">
      <c r="A217" s="16" t="s">
        <v>43</v>
      </c>
      <c r="B217" s="28">
        <v>87</v>
      </c>
      <c r="C217" s="28" t="s">
        <v>384</v>
      </c>
      <c r="D217" s="29" t="s">
        <v>45</v>
      </c>
      <c r="E217" s="30" t="s">
        <v>385</v>
      </c>
      <c r="F217" s="31" t="s">
        <v>63</v>
      </c>
      <c r="G217" s="32">
        <v>4</v>
      </c>
      <c r="H217" s="33">
        <v>0</v>
      </c>
      <c r="I217" s="33">
        <f>ROUND(ROUND(H217,2)*ROUND(G217,3),2)</f>
        <v>0</v>
      </c>
      <c r="O217">
        <f>(I217*21)/100</f>
        <v>0</v>
      </c>
      <c r="P217" t="s">
        <v>10</v>
      </c>
    </row>
    <row r="218" spans="1:16">
      <c r="A218" s="22" t="s">
        <v>48</v>
      </c>
      <c r="B218" s="34"/>
      <c r="C218" s="34"/>
      <c r="D218" s="34"/>
      <c r="E218" s="35"/>
      <c r="F218" s="34"/>
      <c r="G218" s="34"/>
      <c r="H218" s="34"/>
      <c r="I218" s="34"/>
    </row>
    <row r="219" spans="1:16" ht="25.5">
      <c r="A219" s="24" t="s">
        <v>49</v>
      </c>
      <c r="B219" s="34"/>
      <c r="C219" s="34"/>
      <c r="D219" s="34"/>
      <c r="E219" s="36" t="s">
        <v>383</v>
      </c>
      <c r="F219" s="34"/>
      <c r="G219" s="34"/>
      <c r="H219" s="34"/>
      <c r="I219" s="34"/>
    </row>
    <row r="220" spans="1:16" ht="114.75">
      <c r="A220" t="s">
        <v>51</v>
      </c>
      <c r="B220" s="34"/>
      <c r="C220" s="34"/>
      <c r="D220" s="34"/>
      <c r="E220" s="35" t="s">
        <v>380</v>
      </c>
      <c r="F220" s="34"/>
      <c r="G220" s="34"/>
      <c r="H220" s="34"/>
      <c r="I220" s="34"/>
    </row>
    <row r="221" spans="1:16">
      <c r="A221" s="16" t="s">
        <v>43</v>
      </c>
      <c r="B221" s="28" t="s">
        <v>256</v>
      </c>
      <c r="C221" s="28" t="s">
        <v>257</v>
      </c>
      <c r="D221" s="29" t="s">
        <v>45</v>
      </c>
      <c r="E221" s="30" t="s">
        <v>258</v>
      </c>
      <c r="F221" s="31" t="s">
        <v>63</v>
      </c>
      <c r="G221" s="32">
        <v>8</v>
      </c>
      <c r="H221" s="33">
        <v>0</v>
      </c>
      <c r="I221" s="33">
        <f>ROUND(ROUND(H221,2)*ROUND(G221,3),2)</f>
        <v>0</v>
      </c>
      <c r="O221">
        <f>(I221*21)/100</f>
        <v>0</v>
      </c>
      <c r="P221" t="s">
        <v>10</v>
      </c>
    </row>
    <row r="222" spans="1:16">
      <c r="A222" s="22" t="s">
        <v>48</v>
      </c>
      <c r="E222" s="23" t="s">
        <v>259</v>
      </c>
    </row>
    <row r="223" spans="1:16" ht="25.5">
      <c r="A223" s="24" t="s">
        <v>49</v>
      </c>
      <c r="E223" s="25" t="s">
        <v>387</v>
      </c>
    </row>
    <row r="224" spans="1:16" ht="140.25">
      <c r="A224" t="s">
        <v>51</v>
      </c>
      <c r="E224" s="23" t="s">
        <v>70</v>
      </c>
    </row>
    <row r="225" spans="1:16">
      <c r="A225" s="16" t="s">
        <v>43</v>
      </c>
      <c r="B225" s="17" t="s">
        <v>260</v>
      </c>
      <c r="C225" s="17" t="s">
        <v>261</v>
      </c>
      <c r="D225" s="16" t="s">
        <v>45</v>
      </c>
      <c r="E225" s="18" t="s">
        <v>262</v>
      </c>
      <c r="F225" s="19" t="s">
        <v>63</v>
      </c>
      <c r="G225" s="20">
        <v>1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>
      <c r="A226" s="22" t="s">
        <v>48</v>
      </c>
      <c r="E226" s="23" t="s">
        <v>263</v>
      </c>
    </row>
    <row r="227" spans="1:16" ht="25.5">
      <c r="A227" s="24" t="s">
        <v>49</v>
      </c>
      <c r="E227" s="25" t="s">
        <v>74</v>
      </c>
    </row>
    <row r="228" spans="1:16" ht="114.75">
      <c r="A228" t="s">
        <v>51</v>
      </c>
      <c r="E228" s="23" t="s">
        <v>66</v>
      </c>
    </row>
    <row r="229" spans="1:16">
      <c r="A229" s="16" t="s">
        <v>43</v>
      </c>
      <c r="B229" s="17" t="s">
        <v>264</v>
      </c>
      <c r="C229" s="17" t="s">
        <v>265</v>
      </c>
      <c r="D229" s="16" t="s">
        <v>45</v>
      </c>
      <c r="E229" s="18" t="s">
        <v>266</v>
      </c>
      <c r="F229" s="19" t="s">
        <v>63</v>
      </c>
      <c r="G229" s="20">
        <v>1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ht="25.5">
      <c r="A230" s="22" t="s">
        <v>48</v>
      </c>
      <c r="E230" s="23" t="s">
        <v>267</v>
      </c>
    </row>
    <row r="231" spans="1:16" ht="25.5">
      <c r="A231" s="24" t="s">
        <v>49</v>
      </c>
      <c r="E231" s="25" t="s">
        <v>74</v>
      </c>
    </row>
    <row r="232" spans="1:16" ht="25.5">
      <c r="A232" t="s">
        <v>51</v>
      </c>
      <c r="E232" s="23" t="s">
        <v>268</v>
      </c>
    </row>
    <row r="233" spans="1:16">
      <c r="A233" s="16" t="s">
        <v>43</v>
      </c>
      <c r="B233" s="17" t="s">
        <v>269</v>
      </c>
      <c r="C233" s="17" t="s">
        <v>270</v>
      </c>
      <c r="D233" s="16" t="s">
        <v>45</v>
      </c>
      <c r="E233" s="18" t="s">
        <v>271</v>
      </c>
      <c r="F233" s="19" t="s">
        <v>63</v>
      </c>
      <c r="G233" s="20">
        <v>3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ht="25.5">
      <c r="A234" s="22" t="s">
        <v>48</v>
      </c>
      <c r="E234" s="23" t="s">
        <v>272</v>
      </c>
    </row>
    <row r="235" spans="1:16" ht="25.5">
      <c r="A235" s="24" t="s">
        <v>49</v>
      </c>
      <c r="E235" s="25" t="s">
        <v>216</v>
      </c>
    </row>
    <row r="236" spans="1:16" ht="114.75">
      <c r="A236" t="s">
        <v>51</v>
      </c>
      <c r="E236" s="23" t="s">
        <v>66</v>
      </c>
    </row>
    <row r="237" spans="1:16">
      <c r="A237" s="16" t="s">
        <v>43</v>
      </c>
      <c r="B237" s="17" t="s">
        <v>273</v>
      </c>
      <c r="C237" s="17" t="s">
        <v>274</v>
      </c>
      <c r="D237" s="16" t="s">
        <v>45</v>
      </c>
      <c r="E237" s="18" t="s">
        <v>275</v>
      </c>
      <c r="F237" s="19" t="s">
        <v>63</v>
      </c>
      <c r="G237" s="20">
        <v>2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>
      <c r="A238" s="22" t="s">
        <v>48</v>
      </c>
      <c r="E238" s="23" t="s">
        <v>276</v>
      </c>
    </row>
    <row r="239" spans="1:16" ht="25.5">
      <c r="A239" s="24" t="s">
        <v>49</v>
      </c>
      <c r="E239" s="25" t="s">
        <v>83</v>
      </c>
    </row>
    <row r="240" spans="1:16" ht="25.5">
      <c r="A240" t="s">
        <v>51</v>
      </c>
      <c r="E240" s="23" t="s">
        <v>268</v>
      </c>
    </row>
    <row r="241" spans="1:16">
      <c r="A241" s="16" t="s">
        <v>43</v>
      </c>
      <c r="B241" s="17" t="s">
        <v>277</v>
      </c>
      <c r="C241" s="17" t="s">
        <v>278</v>
      </c>
      <c r="D241" s="16" t="s">
        <v>45</v>
      </c>
      <c r="E241" s="18" t="s">
        <v>279</v>
      </c>
      <c r="F241" s="19" t="s">
        <v>63</v>
      </c>
      <c r="G241" s="20">
        <v>1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>
      <c r="A242" s="22" t="s">
        <v>48</v>
      </c>
      <c r="E242" s="23" t="s">
        <v>280</v>
      </c>
    </row>
    <row r="243" spans="1:16" ht="25.5">
      <c r="A243" s="24" t="s">
        <v>49</v>
      </c>
      <c r="E243" s="25" t="s">
        <v>74</v>
      </c>
    </row>
    <row r="244" spans="1:16" ht="114.75">
      <c r="A244" t="s">
        <v>51</v>
      </c>
      <c r="E244" s="23" t="s">
        <v>66</v>
      </c>
    </row>
    <row r="245" spans="1:16" s="45" customFormat="1">
      <c r="A245" s="39" t="s">
        <v>43</v>
      </c>
      <c r="B245" s="40" t="s">
        <v>281</v>
      </c>
      <c r="C245" s="40" t="s">
        <v>282</v>
      </c>
      <c r="D245" s="39" t="s">
        <v>45</v>
      </c>
      <c r="E245" s="41" t="s">
        <v>283</v>
      </c>
      <c r="F245" s="42" t="s">
        <v>63</v>
      </c>
      <c r="G245" s="43">
        <v>6</v>
      </c>
      <c r="H245" s="44">
        <v>0</v>
      </c>
      <c r="I245" s="44">
        <f>ROUND(ROUND(H245,2)*ROUND(G245,3),2)</f>
        <v>0</v>
      </c>
      <c r="O245" s="45">
        <f>(I245*21)/100</f>
        <v>0</v>
      </c>
      <c r="P245" s="45" t="s">
        <v>10</v>
      </c>
    </row>
    <row r="246" spans="1:16">
      <c r="A246" s="22" t="s">
        <v>48</v>
      </c>
      <c r="E246" s="23" t="s">
        <v>280</v>
      </c>
    </row>
    <row r="247" spans="1:16" ht="25.5">
      <c r="A247" s="24" t="s">
        <v>49</v>
      </c>
      <c r="E247" s="25" t="s">
        <v>284</v>
      </c>
    </row>
    <row r="248" spans="1:16" ht="140.25">
      <c r="A248" t="s">
        <v>51</v>
      </c>
      <c r="E248" s="23" t="s">
        <v>70</v>
      </c>
    </row>
    <row r="249" spans="1:16">
      <c r="A249" s="16" t="s">
        <v>43</v>
      </c>
      <c r="B249" s="17" t="s">
        <v>285</v>
      </c>
      <c r="C249" s="17" t="s">
        <v>286</v>
      </c>
      <c r="D249" s="16" t="s">
        <v>45</v>
      </c>
      <c r="E249" s="18" t="s">
        <v>287</v>
      </c>
      <c r="F249" s="19" t="s">
        <v>63</v>
      </c>
      <c r="G249" s="20">
        <v>6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>
      <c r="A250" s="22" t="s">
        <v>48</v>
      </c>
      <c r="E250" s="23" t="s">
        <v>280</v>
      </c>
    </row>
    <row r="251" spans="1:16" ht="25.5">
      <c r="A251" s="24" t="s">
        <v>49</v>
      </c>
      <c r="E251" s="25" t="s">
        <v>284</v>
      </c>
    </row>
    <row r="252" spans="1:16" ht="153">
      <c r="A252" t="s">
        <v>51</v>
      </c>
      <c r="E252" s="23" t="s">
        <v>79</v>
      </c>
    </row>
    <row r="253" spans="1:16">
      <c r="A253" s="16" t="s">
        <v>43</v>
      </c>
      <c r="B253" s="17" t="s">
        <v>288</v>
      </c>
      <c r="C253" s="17" t="s">
        <v>289</v>
      </c>
      <c r="D253" s="16" t="s">
        <v>45</v>
      </c>
      <c r="E253" s="18" t="s">
        <v>290</v>
      </c>
      <c r="F253" s="19" t="s">
        <v>63</v>
      </c>
      <c r="G253" s="20">
        <v>1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>
      <c r="A254" s="22" t="s">
        <v>48</v>
      </c>
      <c r="E254" s="23" t="s">
        <v>280</v>
      </c>
    </row>
    <row r="255" spans="1:16" ht="25.5">
      <c r="A255" s="24" t="s">
        <v>49</v>
      </c>
      <c r="E255" s="25" t="s">
        <v>74</v>
      </c>
    </row>
    <row r="256" spans="1:16" ht="114.75">
      <c r="A256" t="s">
        <v>51</v>
      </c>
      <c r="E256" s="23" t="s">
        <v>66</v>
      </c>
    </row>
    <row r="257" spans="1:16">
      <c r="A257" s="16" t="s">
        <v>43</v>
      </c>
      <c r="B257" s="17" t="s">
        <v>291</v>
      </c>
      <c r="C257" s="17" t="s">
        <v>292</v>
      </c>
      <c r="D257" s="16" t="s">
        <v>45</v>
      </c>
      <c r="E257" s="18" t="s">
        <v>293</v>
      </c>
      <c r="F257" s="19" t="s">
        <v>63</v>
      </c>
      <c r="G257" s="20">
        <v>1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>
      <c r="A258" s="22" t="s">
        <v>48</v>
      </c>
      <c r="E258" s="23" t="s">
        <v>45</v>
      </c>
    </row>
    <row r="259" spans="1:16" ht="25.5">
      <c r="A259" s="24" t="s">
        <v>49</v>
      </c>
      <c r="E259" s="25" t="s">
        <v>74</v>
      </c>
    </row>
    <row r="260" spans="1:16" ht="114.75">
      <c r="A260" t="s">
        <v>51</v>
      </c>
      <c r="E260" s="23" t="s">
        <v>66</v>
      </c>
    </row>
    <row r="261" spans="1:16" s="45" customFormat="1">
      <c r="A261" s="39" t="s">
        <v>43</v>
      </c>
      <c r="B261" s="40" t="s">
        <v>294</v>
      </c>
      <c r="C261" s="40" t="s">
        <v>295</v>
      </c>
      <c r="D261" s="39" t="s">
        <v>45</v>
      </c>
      <c r="E261" s="41" t="s">
        <v>296</v>
      </c>
      <c r="F261" s="42" t="s">
        <v>63</v>
      </c>
      <c r="G261" s="43">
        <v>1</v>
      </c>
      <c r="H261" s="44">
        <v>0</v>
      </c>
      <c r="I261" s="44">
        <f>ROUND(ROUND(H261,2)*ROUND(G261,3),2)</f>
        <v>0</v>
      </c>
      <c r="O261" s="45">
        <f>(I261*21)/100</f>
        <v>0</v>
      </c>
      <c r="P261" s="45" t="s">
        <v>10</v>
      </c>
    </row>
    <row r="262" spans="1:16">
      <c r="A262" s="22" t="s">
        <v>48</v>
      </c>
      <c r="E262" s="23" t="s">
        <v>45</v>
      </c>
    </row>
    <row r="263" spans="1:16" ht="25.5">
      <c r="A263" s="24" t="s">
        <v>49</v>
      </c>
      <c r="E263" s="25" t="s">
        <v>74</v>
      </c>
    </row>
    <row r="264" spans="1:16" ht="140.25">
      <c r="A264" t="s">
        <v>51</v>
      </c>
      <c r="E264" s="23" t="s">
        <v>70</v>
      </c>
    </row>
    <row r="265" spans="1:16">
      <c r="A265" s="16" t="s">
        <v>43</v>
      </c>
      <c r="B265" s="17" t="s">
        <v>297</v>
      </c>
      <c r="C265" s="17" t="s">
        <v>298</v>
      </c>
      <c r="D265" s="16" t="s">
        <v>45</v>
      </c>
      <c r="E265" s="18" t="s">
        <v>299</v>
      </c>
      <c r="F265" s="19" t="s">
        <v>63</v>
      </c>
      <c r="G265" s="20">
        <v>1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>
      <c r="A266" s="22" t="s">
        <v>48</v>
      </c>
      <c r="E266" s="23" t="s">
        <v>45</v>
      </c>
    </row>
    <row r="267" spans="1:16" ht="25.5">
      <c r="A267" s="24" t="s">
        <v>49</v>
      </c>
      <c r="E267" s="25" t="s">
        <v>74</v>
      </c>
    </row>
    <row r="268" spans="1:16" ht="140.25">
      <c r="A268" t="s">
        <v>51</v>
      </c>
      <c r="E268" s="23" t="s">
        <v>70</v>
      </c>
    </row>
    <row r="269" spans="1:16">
      <c r="A269" s="16" t="s">
        <v>43</v>
      </c>
      <c r="B269" s="17" t="s">
        <v>300</v>
      </c>
      <c r="C269" s="17" t="s">
        <v>301</v>
      </c>
      <c r="D269" s="16" t="s">
        <v>45</v>
      </c>
      <c r="E269" s="18" t="s">
        <v>302</v>
      </c>
      <c r="F269" s="19" t="s">
        <v>63</v>
      </c>
      <c r="G269" s="20">
        <v>10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>
      <c r="A270" s="22" t="s">
        <v>48</v>
      </c>
      <c r="E270" s="23" t="s">
        <v>45</v>
      </c>
    </row>
    <row r="271" spans="1:16" ht="25.5">
      <c r="A271" s="24" t="s">
        <v>49</v>
      </c>
      <c r="E271" s="25" t="s">
        <v>208</v>
      </c>
    </row>
    <row r="272" spans="1:16" ht="114.75">
      <c r="A272" t="s">
        <v>51</v>
      </c>
      <c r="E272" s="23" t="s">
        <v>66</v>
      </c>
    </row>
    <row r="273" spans="1:16">
      <c r="A273" s="16" t="s">
        <v>43</v>
      </c>
      <c r="B273" s="17" t="s">
        <v>303</v>
      </c>
      <c r="C273" s="17" t="s">
        <v>304</v>
      </c>
      <c r="D273" s="16" t="s">
        <v>45</v>
      </c>
      <c r="E273" s="18" t="s">
        <v>305</v>
      </c>
      <c r="F273" s="19" t="s">
        <v>63</v>
      </c>
      <c r="G273" s="20">
        <v>10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>
      <c r="A274" s="22" t="s">
        <v>48</v>
      </c>
      <c r="E274" s="23" t="s">
        <v>45</v>
      </c>
    </row>
    <row r="275" spans="1:16" ht="25.5">
      <c r="A275" s="24" t="s">
        <v>49</v>
      </c>
      <c r="E275" s="25" t="s">
        <v>208</v>
      </c>
    </row>
    <row r="276" spans="1:16" ht="140.25">
      <c r="A276" t="s">
        <v>51</v>
      </c>
      <c r="E276" s="23" t="s">
        <v>70</v>
      </c>
    </row>
    <row r="277" spans="1:16" ht="25.5">
      <c r="A277" s="16" t="s">
        <v>43</v>
      </c>
      <c r="B277" s="17" t="s">
        <v>306</v>
      </c>
      <c r="C277" s="17" t="s">
        <v>307</v>
      </c>
      <c r="D277" s="16" t="s">
        <v>45</v>
      </c>
      <c r="E277" s="18" t="s">
        <v>308</v>
      </c>
      <c r="F277" s="19" t="s">
        <v>63</v>
      </c>
      <c r="G277" s="20">
        <v>1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>
      <c r="A278" s="22" t="s">
        <v>48</v>
      </c>
      <c r="E278" s="23" t="s">
        <v>309</v>
      </c>
    </row>
    <row r="279" spans="1:16" ht="25.5">
      <c r="A279" s="24" t="s">
        <v>49</v>
      </c>
      <c r="E279" s="25" t="s">
        <v>74</v>
      </c>
    </row>
    <row r="280" spans="1:16" ht="114.75">
      <c r="A280" t="s">
        <v>51</v>
      </c>
      <c r="E280" s="23" t="s">
        <v>66</v>
      </c>
    </row>
    <row r="281" spans="1:16">
      <c r="A281" s="16" t="s">
        <v>43</v>
      </c>
      <c r="B281" s="17" t="s">
        <v>310</v>
      </c>
      <c r="C281" s="17" t="s">
        <v>71</v>
      </c>
      <c r="D281" s="16" t="s">
        <v>45</v>
      </c>
      <c r="E281" s="18" t="s">
        <v>72</v>
      </c>
      <c r="F281" s="19" t="s">
        <v>63</v>
      </c>
      <c r="G281" s="20">
        <v>1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ht="25.5">
      <c r="A282" s="22" t="s">
        <v>48</v>
      </c>
      <c r="E282" s="23" t="s">
        <v>73</v>
      </c>
    </row>
    <row r="283" spans="1:16" ht="25.5">
      <c r="A283" s="24" t="s">
        <v>49</v>
      </c>
      <c r="E283" s="25" t="s">
        <v>74</v>
      </c>
    </row>
    <row r="284" spans="1:16" ht="140.25">
      <c r="A284" t="s">
        <v>51</v>
      </c>
      <c r="E284" s="23" t="s">
        <v>70</v>
      </c>
    </row>
    <row r="285" spans="1:16" ht="25.5">
      <c r="A285" s="16" t="s">
        <v>43</v>
      </c>
      <c r="B285" s="17" t="s">
        <v>311</v>
      </c>
      <c r="C285" s="17" t="s">
        <v>76</v>
      </c>
      <c r="D285" s="16" t="s">
        <v>45</v>
      </c>
      <c r="E285" s="18" t="s">
        <v>77</v>
      </c>
      <c r="F285" s="19" t="s">
        <v>63</v>
      </c>
      <c r="G285" s="20">
        <v>1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ht="25.5">
      <c r="A286" s="22" t="s">
        <v>48</v>
      </c>
      <c r="E286" s="23" t="s">
        <v>78</v>
      </c>
    </row>
    <row r="287" spans="1:16" ht="25.5">
      <c r="A287" s="24" t="s">
        <v>49</v>
      </c>
      <c r="E287" s="25" t="s">
        <v>74</v>
      </c>
    </row>
    <row r="288" spans="1:16" ht="153">
      <c r="A288" t="s">
        <v>51</v>
      </c>
      <c r="E288" s="23" t="s">
        <v>79</v>
      </c>
    </row>
    <row r="289" spans="1:16">
      <c r="A289" s="16" t="s">
        <v>43</v>
      </c>
      <c r="B289" s="17" t="s">
        <v>312</v>
      </c>
      <c r="C289" s="17" t="s">
        <v>313</v>
      </c>
      <c r="D289" s="16" t="s">
        <v>45</v>
      </c>
      <c r="E289" s="18" t="s">
        <v>314</v>
      </c>
      <c r="F289" s="19" t="s">
        <v>63</v>
      </c>
      <c r="G289" s="20">
        <v>20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>
      <c r="A290" s="22" t="s">
        <v>48</v>
      </c>
      <c r="E290" s="23" t="s">
        <v>45</v>
      </c>
    </row>
    <row r="291" spans="1:16" ht="25.5">
      <c r="A291" s="24" t="s">
        <v>49</v>
      </c>
      <c r="E291" s="25" t="s">
        <v>229</v>
      </c>
    </row>
    <row r="292" spans="1:16">
      <c r="A292" t="s">
        <v>51</v>
      </c>
      <c r="E292" s="23" t="s">
        <v>52</v>
      </c>
    </row>
    <row r="293" spans="1:16">
      <c r="A293" s="16" t="s">
        <v>43</v>
      </c>
      <c r="B293" s="17" t="s">
        <v>315</v>
      </c>
      <c r="C293" s="17" t="s">
        <v>316</v>
      </c>
      <c r="D293" s="16" t="s">
        <v>45</v>
      </c>
      <c r="E293" s="18" t="s">
        <v>317</v>
      </c>
      <c r="F293" s="19" t="s">
        <v>63</v>
      </c>
      <c r="G293" s="20">
        <v>2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>
      <c r="A294" s="22" t="s">
        <v>48</v>
      </c>
      <c r="E294" s="23" t="s">
        <v>45</v>
      </c>
    </row>
    <row r="295" spans="1:16" ht="38.25">
      <c r="A295" s="24" t="s">
        <v>49</v>
      </c>
      <c r="E295" s="25" t="s">
        <v>318</v>
      </c>
    </row>
    <row r="296" spans="1:16">
      <c r="A296" t="s">
        <v>51</v>
      </c>
      <c r="E296" s="23" t="s">
        <v>52</v>
      </c>
    </row>
    <row r="297" spans="1:16">
      <c r="A297" s="16" t="s">
        <v>43</v>
      </c>
      <c r="B297" s="17" t="s">
        <v>319</v>
      </c>
      <c r="C297" s="17" t="s">
        <v>320</v>
      </c>
      <c r="D297" s="16" t="s">
        <v>45</v>
      </c>
      <c r="E297" s="18" t="s">
        <v>321</v>
      </c>
      <c r="F297" s="19" t="s">
        <v>63</v>
      </c>
      <c r="G297" s="20">
        <v>2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>
      <c r="A298" s="22" t="s">
        <v>48</v>
      </c>
      <c r="E298" s="23" t="s">
        <v>45</v>
      </c>
    </row>
    <row r="299" spans="1:16" ht="38.25">
      <c r="A299" s="24" t="s">
        <v>49</v>
      </c>
      <c r="E299" s="25" t="s">
        <v>322</v>
      </c>
    </row>
    <row r="300" spans="1:16">
      <c r="A300" t="s">
        <v>51</v>
      </c>
      <c r="E300" s="23" t="s">
        <v>52</v>
      </c>
    </row>
    <row r="301" spans="1:16" ht="25.5">
      <c r="A301" s="16" t="s">
        <v>43</v>
      </c>
      <c r="B301" s="17" t="s">
        <v>323</v>
      </c>
      <c r="C301" s="17" t="s">
        <v>324</v>
      </c>
      <c r="D301" s="16" t="s">
        <v>45</v>
      </c>
      <c r="E301" s="18" t="s">
        <v>325</v>
      </c>
      <c r="F301" s="19" t="s">
        <v>63</v>
      </c>
      <c r="G301" s="20">
        <v>3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>
      <c r="A302" s="22" t="s">
        <v>48</v>
      </c>
      <c r="E302" s="23" t="s">
        <v>45</v>
      </c>
    </row>
    <row r="303" spans="1:16" ht="38.25">
      <c r="A303" s="24" t="s">
        <v>49</v>
      </c>
      <c r="E303" s="25" t="s">
        <v>326</v>
      </c>
    </row>
    <row r="304" spans="1:16" ht="114.75">
      <c r="A304" t="s">
        <v>51</v>
      </c>
      <c r="E304" s="23" t="s">
        <v>66</v>
      </c>
    </row>
    <row r="305" spans="1:16">
      <c r="A305" s="16" t="s">
        <v>43</v>
      </c>
      <c r="B305" s="17" t="s">
        <v>327</v>
      </c>
      <c r="C305" s="17" t="s">
        <v>328</v>
      </c>
      <c r="D305" s="16" t="s">
        <v>45</v>
      </c>
      <c r="E305" s="18" t="s">
        <v>329</v>
      </c>
      <c r="F305" s="19" t="s">
        <v>63</v>
      </c>
      <c r="G305" s="20">
        <v>3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>
      <c r="A306" s="22" t="s">
        <v>48</v>
      </c>
      <c r="E306" s="23" t="s">
        <v>45</v>
      </c>
    </row>
    <row r="307" spans="1:16" ht="38.25">
      <c r="A307" s="24" t="s">
        <v>49</v>
      </c>
      <c r="E307" s="25" t="s">
        <v>330</v>
      </c>
    </row>
    <row r="308" spans="1:16" ht="114.75">
      <c r="A308" t="s">
        <v>51</v>
      </c>
      <c r="E308" s="23" t="s">
        <v>66</v>
      </c>
    </row>
    <row r="309" spans="1:16">
      <c r="A309" s="16" t="s">
        <v>43</v>
      </c>
      <c r="B309" s="17" t="s">
        <v>331</v>
      </c>
      <c r="C309" s="17" t="s">
        <v>332</v>
      </c>
      <c r="D309" s="16" t="s">
        <v>45</v>
      </c>
      <c r="E309" s="18" t="s">
        <v>333</v>
      </c>
      <c r="F309" s="19" t="s">
        <v>334</v>
      </c>
      <c r="G309" s="20">
        <v>1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>
      <c r="A310" s="22" t="s">
        <v>48</v>
      </c>
      <c r="E310" s="23" t="s">
        <v>45</v>
      </c>
    </row>
    <row r="311" spans="1:16" ht="38.25">
      <c r="A311" s="24" t="s">
        <v>49</v>
      </c>
      <c r="E311" s="25" t="s">
        <v>335</v>
      </c>
    </row>
    <row r="312" spans="1:16" ht="102">
      <c r="A312" t="s">
        <v>51</v>
      </c>
      <c r="E312" s="23" t="s">
        <v>336</v>
      </c>
    </row>
    <row r="313" spans="1:16">
      <c r="A313" s="16" t="s">
        <v>43</v>
      </c>
      <c r="B313" s="17" t="s">
        <v>337</v>
      </c>
      <c r="C313" s="17" t="s">
        <v>338</v>
      </c>
      <c r="D313" s="16" t="s">
        <v>45</v>
      </c>
      <c r="E313" s="18" t="s">
        <v>339</v>
      </c>
      <c r="F313" s="19" t="s">
        <v>47</v>
      </c>
      <c r="G313" s="20">
        <v>20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>
      <c r="A314" s="22" t="s">
        <v>48</v>
      </c>
      <c r="E314" s="23" t="s">
        <v>45</v>
      </c>
    </row>
    <row r="315" spans="1:16" ht="25.5">
      <c r="A315" s="24" t="s">
        <v>49</v>
      </c>
      <c r="E315" s="25" t="s">
        <v>340</v>
      </c>
    </row>
    <row r="316" spans="1:16" ht="102">
      <c r="A316" t="s">
        <v>51</v>
      </c>
      <c r="E316" s="23" t="s">
        <v>336</v>
      </c>
    </row>
    <row r="317" spans="1:16">
      <c r="A317" s="16" t="s">
        <v>43</v>
      </c>
      <c r="B317" s="17" t="s">
        <v>341</v>
      </c>
      <c r="C317" s="17" t="s">
        <v>342</v>
      </c>
      <c r="D317" s="16" t="s">
        <v>45</v>
      </c>
      <c r="E317" s="18" t="s">
        <v>343</v>
      </c>
      <c r="F317" s="19" t="s">
        <v>63</v>
      </c>
      <c r="G317" s="20">
        <v>2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>
      <c r="A318" s="22" t="s">
        <v>48</v>
      </c>
      <c r="E318" s="23" t="s">
        <v>45</v>
      </c>
    </row>
    <row r="319" spans="1:16" ht="25.5">
      <c r="A319" s="24" t="s">
        <v>49</v>
      </c>
      <c r="E319" s="25" t="s">
        <v>83</v>
      </c>
    </row>
    <row r="320" spans="1:16" ht="191.25">
      <c r="A320" t="s">
        <v>51</v>
      </c>
      <c r="E320" s="23" t="s">
        <v>344</v>
      </c>
    </row>
    <row r="321" spans="1:16">
      <c r="A321" s="16" t="s">
        <v>43</v>
      </c>
      <c r="B321" s="17" t="s">
        <v>345</v>
      </c>
      <c r="C321" s="17" t="s">
        <v>346</v>
      </c>
      <c r="D321" s="16" t="s">
        <v>45</v>
      </c>
      <c r="E321" s="18" t="s">
        <v>347</v>
      </c>
      <c r="F321" s="19" t="s">
        <v>47</v>
      </c>
      <c r="G321" s="20">
        <v>20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>
      <c r="A322" s="22" t="s">
        <v>48</v>
      </c>
      <c r="E322" s="23" t="s">
        <v>45</v>
      </c>
    </row>
    <row r="323" spans="1:16" ht="25.5">
      <c r="A323" s="24" t="s">
        <v>49</v>
      </c>
      <c r="E323" s="25" t="s">
        <v>340</v>
      </c>
    </row>
    <row r="324" spans="1:16" ht="102">
      <c r="A324" t="s">
        <v>51</v>
      </c>
      <c r="E324" s="23" t="s">
        <v>336</v>
      </c>
    </row>
    <row r="325" spans="1:16">
      <c r="A325" s="16" t="s">
        <v>43</v>
      </c>
      <c r="B325" s="17" t="s">
        <v>348</v>
      </c>
      <c r="C325" s="17" t="s">
        <v>349</v>
      </c>
      <c r="D325" s="16" t="s">
        <v>45</v>
      </c>
      <c r="E325" s="18" t="s">
        <v>350</v>
      </c>
      <c r="F325" s="19" t="s">
        <v>47</v>
      </c>
      <c r="G325" s="20">
        <v>20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>
      <c r="A326" s="22" t="s">
        <v>48</v>
      </c>
      <c r="E326" s="23" t="s">
        <v>45</v>
      </c>
    </row>
    <row r="327" spans="1:16" ht="25.5">
      <c r="A327" s="24" t="s">
        <v>49</v>
      </c>
      <c r="E327" s="25" t="s">
        <v>340</v>
      </c>
    </row>
    <row r="328" spans="1:16" ht="102">
      <c r="A328" t="s">
        <v>51</v>
      </c>
      <c r="E328" s="23" t="s">
        <v>336</v>
      </c>
    </row>
    <row r="329" spans="1:16">
      <c r="A329" s="16" t="s">
        <v>43</v>
      </c>
      <c r="B329" s="17" t="s">
        <v>351</v>
      </c>
      <c r="C329" s="17" t="s">
        <v>352</v>
      </c>
      <c r="D329" s="16" t="s">
        <v>45</v>
      </c>
      <c r="E329" s="18" t="s">
        <v>353</v>
      </c>
      <c r="F329" s="19" t="s">
        <v>47</v>
      </c>
      <c r="G329" s="20">
        <v>20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>
      <c r="A330" s="22" t="s">
        <v>48</v>
      </c>
      <c r="E330" s="23" t="s">
        <v>45</v>
      </c>
    </row>
    <row r="331" spans="1:16" ht="25.5">
      <c r="A331" s="24" t="s">
        <v>49</v>
      </c>
      <c r="E331" s="25" t="s">
        <v>340</v>
      </c>
    </row>
    <row r="332" spans="1:16" ht="102">
      <c r="A332" t="s">
        <v>51</v>
      </c>
      <c r="E332" s="23" t="s">
        <v>336</v>
      </c>
    </row>
    <row r="333" spans="1:16">
      <c r="A333" s="16" t="s">
        <v>43</v>
      </c>
      <c r="B333" s="17" t="s">
        <v>354</v>
      </c>
      <c r="C333" s="17" t="s">
        <v>355</v>
      </c>
      <c r="D333" s="16" t="s">
        <v>45</v>
      </c>
      <c r="E333" s="18" t="s">
        <v>356</v>
      </c>
      <c r="F333" s="19" t="s">
        <v>47</v>
      </c>
      <c r="G333" s="20">
        <v>20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>
      <c r="A334" s="22" t="s">
        <v>48</v>
      </c>
      <c r="E334" s="23" t="s">
        <v>45</v>
      </c>
    </row>
    <row r="335" spans="1:16" ht="25.5">
      <c r="A335" s="24" t="s">
        <v>49</v>
      </c>
      <c r="E335" s="25" t="s">
        <v>340</v>
      </c>
    </row>
    <row r="336" spans="1:16" ht="102">
      <c r="A336" t="s">
        <v>51</v>
      </c>
      <c r="E336" s="23" t="s">
        <v>336</v>
      </c>
    </row>
    <row r="337" spans="1:16" ht="25.5">
      <c r="A337" s="16" t="s">
        <v>43</v>
      </c>
      <c r="B337" s="17" t="s">
        <v>357</v>
      </c>
      <c r="C337" s="17" t="s">
        <v>358</v>
      </c>
      <c r="D337" s="16" t="s">
        <v>45</v>
      </c>
      <c r="E337" s="18" t="s">
        <v>359</v>
      </c>
      <c r="F337" s="19" t="s">
        <v>63</v>
      </c>
      <c r="G337" s="20">
        <v>1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>
      <c r="A338" s="22" t="s">
        <v>48</v>
      </c>
      <c r="E338" s="23" t="s">
        <v>45</v>
      </c>
    </row>
    <row r="339" spans="1:16" ht="25.5">
      <c r="A339" s="24" t="s">
        <v>49</v>
      </c>
      <c r="E339" s="25" t="s">
        <v>74</v>
      </c>
    </row>
    <row r="340" spans="1:16" ht="178.5">
      <c r="A340" t="s">
        <v>51</v>
      </c>
      <c r="E340" s="23" t="s">
        <v>360</v>
      </c>
    </row>
    <row r="341" spans="1:16" ht="25.5">
      <c r="A341" s="16" t="s">
        <v>43</v>
      </c>
      <c r="B341" s="17" t="s">
        <v>361</v>
      </c>
      <c r="C341" s="17" t="s">
        <v>362</v>
      </c>
      <c r="D341" s="16" t="s">
        <v>45</v>
      </c>
      <c r="E341" s="18" t="s">
        <v>363</v>
      </c>
      <c r="F341" s="19" t="s">
        <v>63</v>
      </c>
      <c r="G341" s="20">
        <v>1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>
      <c r="A342" s="22" t="s">
        <v>48</v>
      </c>
      <c r="E342" s="23" t="s">
        <v>45</v>
      </c>
    </row>
    <row r="343" spans="1:16" ht="25.5">
      <c r="A343" s="24" t="s">
        <v>49</v>
      </c>
      <c r="E343" s="25" t="s">
        <v>74</v>
      </c>
    </row>
    <row r="344" spans="1:16" ht="178.5">
      <c r="A344" t="s">
        <v>51</v>
      </c>
      <c r="E344" s="23" t="s">
        <v>364</v>
      </c>
    </row>
    <row r="345" spans="1:16" ht="25.5">
      <c r="A345" s="16" t="s">
        <v>43</v>
      </c>
      <c r="B345" s="17" t="s">
        <v>365</v>
      </c>
      <c r="C345" s="17" t="s">
        <v>366</v>
      </c>
      <c r="D345" s="16" t="s">
        <v>45</v>
      </c>
      <c r="E345" s="18" t="s">
        <v>367</v>
      </c>
      <c r="F345" s="19" t="s">
        <v>63</v>
      </c>
      <c r="G345" s="20">
        <v>1</v>
      </c>
      <c r="H345" s="21">
        <v>0</v>
      </c>
      <c r="I345" s="21">
        <f>ROUND(ROUND(H345,2)*ROUND(G345,3),2)</f>
        <v>0</v>
      </c>
      <c r="O345">
        <f>(I345*21)/100</f>
        <v>0</v>
      </c>
      <c r="P345" t="s">
        <v>10</v>
      </c>
    </row>
    <row r="346" spans="1:16">
      <c r="A346" s="22" t="s">
        <v>48</v>
      </c>
      <c r="E346" s="23" t="s">
        <v>45</v>
      </c>
    </row>
    <row r="347" spans="1:16" ht="25.5">
      <c r="A347" s="24" t="s">
        <v>49</v>
      </c>
      <c r="E347" s="25" t="s">
        <v>74</v>
      </c>
    </row>
    <row r="348" spans="1:16" ht="178.5">
      <c r="A348" t="s">
        <v>51</v>
      </c>
      <c r="E348" s="23" t="s">
        <v>364</v>
      </c>
    </row>
    <row r="349" spans="1:16" ht="25.5">
      <c r="A349" s="16" t="s">
        <v>43</v>
      </c>
      <c r="B349" s="17" t="s">
        <v>368</v>
      </c>
      <c r="C349" s="17" t="s">
        <v>369</v>
      </c>
      <c r="D349" s="16" t="s">
        <v>45</v>
      </c>
      <c r="E349" s="18" t="s">
        <v>370</v>
      </c>
      <c r="F349" s="19" t="s">
        <v>63</v>
      </c>
      <c r="G349" s="20">
        <v>1</v>
      </c>
      <c r="H349" s="21">
        <v>0</v>
      </c>
      <c r="I349" s="21">
        <f>ROUND(ROUND(H349,2)*ROUND(G349,3),2)</f>
        <v>0</v>
      </c>
      <c r="O349">
        <f>(I349*21)/100</f>
        <v>0</v>
      </c>
      <c r="P349" t="s">
        <v>10</v>
      </c>
    </row>
    <row r="350" spans="1:16">
      <c r="A350" s="22" t="s">
        <v>48</v>
      </c>
      <c r="E350" s="23" t="s">
        <v>45</v>
      </c>
    </row>
    <row r="351" spans="1:16" ht="25.5">
      <c r="A351" s="24" t="s">
        <v>49</v>
      </c>
      <c r="E351" s="25" t="s">
        <v>74</v>
      </c>
    </row>
    <row r="352" spans="1:16" ht="178.5">
      <c r="A352" t="s">
        <v>51</v>
      </c>
      <c r="E352" s="23" t="s">
        <v>364</v>
      </c>
    </row>
    <row r="353" spans="1:16" ht="25.5">
      <c r="A353" s="16" t="s">
        <v>43</v>
      </c>
      <c r="B353" s="17" t="s">
        <v>371</v>
      </c>
      <c r="C353" s="17" t="s">
        <v>372</v>
      </c>
      <c r="D353" s="16" t="s">
        <v>45</v>
      </c>
      <c r="E353" s="18" t="s">
        <v>373</v>
      </c>
      <c r="F353" s="19" t="s">
        <v>63</v>
      </c>
      <c r="G353" s="20">
        <v>1</v>
      </c>
      <c r="H353" s="21">
        <v>0</v>
      </c>
      <c r="I353" s="21">
        <f>ROUND(ROUND(H353,2)*ROUND(G353,3),2)</f>
        <v>0</v>
      </c>
      <c r="O353">
        <f>(I353*21)/100</f>
        <v>0</v>
      </c>
      <c r="P353" t="s">
        <v>10</v>
      </c>
    </row>
    <row r="354" spans="1:16">
      <c r="A354" s="22" t="s">
        <v>48</v>
      </c>
      <c r="E354" s="23" t="s">
        <v>45</v>
      </c>
    </row>
    <row r="355" spans="1:16" ht="25.5">
      <c r="A355" s="24" t="s">
        <v>49</v>
      </c>
      <c r="E355" s="25" t="s">
        <v>74</v>
      </c>
    </row>
    <row r="356" spans="1:16" ht="178.5">
      <c r="A356" t="s">
        <v>51</v>
      </c>
      <c r="E356" s="23" t="s">
        <v>364</v>
      </c>
    </row>
    <row r="357" spans="1:16">
      <c r="A357" s="16" t="s">
        <v>43</v>
      </c>
      <c r="B357" s="17" t="s">
        <v>374</v>
      </c>
      <c r="C357" s="17" t="s">
        <v>375</v>
      </c>
      <c r="D357" s="16" t="s">
        <v>45</v>
      </c>
      <c r="E357" s="18" t="s">
        <v>376</v>
      </c>
      <c r="F357" s="19" t="s">
        <v>377</v>
      </c>
      <c r="G357" s="20">
        <v>900</v>
      </c>
      <c r="H357" s="21">
        <v>0</v>
      </c>
      <c r="I357" s="21">
        <f>ROUND(ROUND(H357,2)*ROUND(G357,3),2)</f>
        <v>0</v>
      </c>
      <c r="O357">
        <f>(I357*21)/100</f>
        <v>0</v>
      </c>
      <c r="P357" t="s">
        <v>10</v>
      </c>
    </row>
    <row r="358" spans="1:16">
      <c r="A358" s="22" t="s">
        <v>48</v>
      </c>
      <c r="E358" s="23" t="s">
        <v>45</v>
      </c>
    </row>
    <row r="359" spans="1:16" ht="38.25">
      <c r="A359" s="24" t="s">
        <v>49</v>
      </c>
      <c r="E359" s="25" t="s">
        <v>378</v>
      </c>
    </row>
    <row r="360" spans="1:16" ht="63.75">
      <c r="A360" t="s">
        <v>51</v>
      </c>
      <c r="E360" s="23" t="s">
        <v>379</v>
      </c>
    </row>
  </sheetData>
  <mergeCells count="12">
    <mergeCell ref="F7:F8"/>
    <mergeCell ref="G7:G8"/>
    <mergeCell ref="H7:I7"/>
    <mergeCell ref="C3:D3"/>
    <mergeCell ref="C4:D4"/>
    <mergeCell ref="C5:D5"/>
    <mergeCell ref="C6:D6"/>
    <mergeCell ref="A7:A8"/>
    <mergeCell ref="B7:B8"/>
    <mergeCell ref="C7:C8"/>
    <mergeCell ref="D7:D8"/>
    <mergeCell ref="E7:E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D._D.2_PS 02-14-03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Ing. Martin Zboril</cp:lastModifiedBy>
  <dcterms:created xsi:type="dcterms:W3CDTF">2019-07-15T13:20:09Z</dcterms:created>
  <dcterms:modified xsi:type="dcterms:W3CDTF">2019-08-16T05:52:50Z</dcterms:modified>
</cp:coreProperties>
</file>